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16" documentId="8_{D2ADE7B7-AFCA-4BE2-B0A2-D051E2B0AE18}" xr6:coauthVersionLast="47" xr6:coauthVersionMax="47" xr10:uidLastSave="{469F910A-703C-451B-823C-7C827A5B4B8B}"/>
  <bookViews>
    <workbookView xWindow="28680" yWindow="-120" windowWidth="29040" windowHeight="1572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definedNames>
    <definedName name="_Hlk212797733" localSheetId="5">'Techninė specifikacija'!$C$203</definedName>
    <definedName name="part_5bf6e378ef4b4b5a8679aa05a00d43a5" localSheetId="5">'Techninė specifikacija'!$C$205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5" i="1" l="1"/>
  <c r="C4" i="17" l="1"/>
  <c r="C5" i="17" s="1"/>
  <c r="C4" i="18" s="1"/>
  <c r="C11" i="18"/>
  <c r="C12" i="18"/>
  <c r="C10" i="18"/>
  <c r="C9" i="18"/>
  <c r="C8" i="18"/>
  <c r="C3" i="18"/>
  <c r="C39" i="1"/>
  <c r="C38" i="1"/>
  <c r="C37" i="1"/>
  <c r="D11" i="18"/>
  <c r="D12" i="18"/>
  <c r="D10" i="18"/>
  <c r="D9" i="18"/>
  <c r="B11" i="18"/>
  <c r="B12" i="18"/>
  <c r="B10" i="18"/>
  <c r="B9" i="18"/>
  <c r="C36" i="1"/>
  <c r="A2" i="3"/>
  <c r="B3" i="18"/>
  <c r="D8" i="18"/>
  <c r="B8" i="18"/>
  <c r="D3" i="18"/>
  <c r="D4" i="17"/>
  <c r="D5" i="17" s="1"/>
  <c r="D4" i="18" s="1"/>
  <c r="B4" i="17"/>
  <c r="B5" i="17" s="1"/>
  <c r="B4" i="18" s="1"/>
  <c r="H14" i="13"/>
  <c r="H13" i="13"/>
  <c r="G30" i="1"/>
  <c r="H30" i="1" s="1"/>
  <c r="C6" i="18" l="1"/>
  <c r="B5" i="18"/>
  <c r="C5" i="18"/>
  <c r="C7" i="18"/>
  <c r="B7" i="18"/>
  <c r="D6" i="18"/>
  <c r="D5" i="18"/>
  <c r="D7" i="18"/>
  <c r="B6" i="18"/>
  <c r="C13" i="18" l="1"/>
  <c r="D13" i="18"/>
  <c r="B13" i="18"/>
  <c r="D14" i="18" l="1"/>
  <c r="B14" i="18"/>
  <c r="C14" i="18"/>
</calcChain>
</file>

<file path=xl/sharedStrings.xml><?xml version="1.0" encoding="utf-8"?>
<sst xmlns="http://schemas.openxmlformats.org/spreadsheetml/2006/main" count="673" uniqueCount="577">
  <si>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</si>
  <si>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</si>
  <si>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</si>
  <si>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</si>
  <si>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</si>
  <si>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</si>
  <si>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</si>
  <si>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</si>
  <si>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</si>
  <si>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</si>
  <si>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</si>
  <si>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</si>
  <si>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</si>
  <si>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</si>
  <si>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</si>
  <si>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</si>
  <si>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</si>
  <si>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</si>
  <si>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</si>
  <si>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</si>
  <si>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</si>
  <si>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</si>
  <si>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</si>
  <si>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</si>
  <si>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</si>
  <si>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</si>
  <si>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</si>
  <si>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</si>
  <si>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</si>
  <si>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</si>
  <si>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</si>
  <si>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</si>
  <si>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</si>
  <si>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</si>
  <si>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</si>
  <si>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</si>
  <si>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</si>
  <si>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</si>
  <si>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</si>
  <si>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</si>
  <si>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</si>
  <si>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</si>
  <si>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</si>
  <si>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</si>
  <si>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</si>
  <si>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</si>
  <si>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</si>
  <si>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</si>
  <si>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</si>
  <si>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</si>
  <si>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</si>
  <si>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1. Naudojimo instrukcija lietuvių kalba,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</si>
  <si>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</si>
  <si>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</si>
  <si>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</si>
  <si>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</si>
  <si>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</si>
  <si>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</si>
  <si>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</si>
  <si>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</si>
  <si>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</si>
  <si>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</si>
  <si>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</si>
  <si>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</si>
  <si>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</si>
  <si>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</si>
  <si>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</si>
  <si>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</si>
  <si>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</si>
  <si>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</si>
  <si>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</si>
  <si>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</si>
  <si>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</si>
  <si>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</si>
  <si>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</si>
  <si>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</si>
  <si>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T5</t>
  </si>
  <si>
    <t>2.1</t>
  </si>
  <si>
    <t>3.1</t>
  </si>
  <si>
    <t>3.2</t>
  </si>
  <si>
    <t>3.3</t>
  </si>
  <si>
    <t>3.4</t>
  </si>
  <si>
    <t>3.5</t>
  </si>
  <si>
    <t>3.6</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</si>
  <si>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</si>
  <si>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</si>
  <si>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</si>
  <si>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</si>
  <si>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</si>
  <si>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</si>
  <si>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</si>
  <si>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</si>
  <si>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</si>
  <si>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</si>
  <si>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</si>
  <si>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</si>
  <si>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</si>
  <si>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</si>
  <si>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</si>
  <si>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</si>
  <si>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</si>
  <si>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</si>
  <si>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</si>
  <si>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</si>
  <si>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</si>
  <si>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</si>
  <si>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</si>
  <si>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</si>
  <si>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</si>
  <si>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</si>
  <si>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</si>
  <si>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</si>
  <si>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L5 =</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</si>
  <si>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</si>
  <si>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</si>
  <si>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</si>
  <si>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</si>
  <si>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</si>
  <si>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</si>
  <si>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</si>
  <si>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</si>
  <si>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</si>
  <si>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</si>
  <si>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</si>
  <si>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</si>
  <si>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</si>
  <si>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</si>
  <si>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Techninis pranašumas T5 (T5</t>
    </r>
    <r>
      <rPr>
        <b/>
        <vertAlign val="subscript"/>
        <sz val="12"/>
        <color theme="1"/>
        <rFont val="Times New Roman"/>
        <family val="1"/>
      </rPr>
      <t>n</t>
    </r>
    <r>
      <rPr>
        <b/>
        <sz val="12"/>
        <color theme="1"/>
        <rFont val="Times New Roman"/>
        <family val="1"/>
      </rPr>
      <t>)</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</si>
  <si>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</si>
  <si>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</si>
  <si>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</si>
  <si>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</si>
  <si>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</si>
  <si>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</si>
  <si>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IE</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</si>
  <si>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</si>
  <si>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</si>
  <si>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</si>
  <si>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</si>
  <si>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</si>
  <si>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</si>
  <si>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</si>
  <si>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</si>
  <si>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</si>
  <si>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</si>
  <si>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</si>
  <si>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</si>
  <si>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r>
      <t>T5</t>
    </r>
    <r>
      <rPr>
        <vertAlign val="subscript"/>
        <sz val="12"/>
        <rFont val="Times New Roman"/>
        <family val="1"/>
      </rPr>
      <t>n</t>
    </r>
  </si>
  <si>
    <t>Statinis:
(yra/nėra)</t>
  </si>
  <si>
    <t xml:space="preserve"> VšĮ Vilniaus universiteto ligoninė Santaros klinikos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</si>
  <si>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</si>
  <si>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</si>
  <si>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Sistemą sudaro</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</si>
  <si>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</si>
  <si>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</si>
  <si>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</si>
  <si>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</si>
  <si>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</si>
  <si>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</si>
  <si>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</si>
  <si>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Monitorius</t>
  </si>
  <si>
    <t>3. Kadangi siūlomo objekto T1, T2, T3, T4 ir T5 techniniai parametrai neturi skaitinių išraiškų (yra arba nėra), todėl parametrų įvertinimas apskaičiuojamas pagal metodiką:</t>
  </si>
  <si>
    <t>Jei siūlomas objektas turi nurodytą pranašumą gauna maksimalų balų skaičių pagal lyginamąjį svorį: T1 = L1 = 0.15, T2 = L2 = 0.10, T3 = L3 = 0.25, T4 = L4 = 0.25, T5 = L5 = 0.25. Jei siūlomas objektas neturi nurodyto pranašumo gauna 0 balų: T1 = L1 = 0, T2 = L2 = 0, T3 = L3 = 0, T4 = L4 = 0, T5 = L5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</si>
  <si>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</si>
  <si>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Dviejų darbo vietų stacionarus skaitmeninis rentgeno aparatas</t>
  </si>
  <si>
    <t>SPECIALIEJI REIKALAVIMAI:</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</si>
  <si>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projekto radiacinei saugai paruošimas bei jo ekspertizė ir paruošimas eksploatacijai pagal Lietuvos higienos normos HN 31:2021 „Radiacinės saugos reikalavimai medicininėje rentgeno diagnostikoje“, po instaliavimo likusių įpakavimo medžiagų išvežimas (utilizavimas) ir personalo apmokymas.</t>
  </si>
  <si>
    <t>Personalo mokymai (po apmokymų pateikti apmokymų aktą / sertifikatą arba kitą mokymų faktą įrodantį dokumentą):</t>
  </si>
  <si>
    <t>PAPILDOMI REIKALAVIMAI</t>
  </si>
  <si>
    <t xml:space="preserve"> Licencijos: Į pasiūlymo kainą turi būti įtrauktos visos licencijos susijusios su techninės specifikacijos reikalavimų išpildymu. Pateikiamos licencijos (MS Office ir kt.) turi būti susietos su Perkančiąja organizacija.</t>
  </si>
  <si>
    <t>Tiekėjo siūlomos licencijos ir licencijavimo programos turi būti suderinamos su programinės įrangos gamintojo licencijavimo sąlygomis ir licencijos privalo galioti ne trumpiau nei 24 mėn.</t>
  </si>
  <si>
    <t>Visi perkamų sistemų ar įrenginių prisijungimo duomenys ir slaptažodžiai privalo būti perduoti užsakovui ne vėliau kaip 1 mėn. iki garantinio laikotarpio pabaigos.</t>
  </si>
  <si>
    <t>Tiekėjas, kartu su pasiūlymu turi pateikti sistemos architektūros schemą, kurioje privalo būti išvardinti visi komponentai ir sąsajos tarp jų, nurodant sąveikos parametrus - naudojamus tinklo prievadus, protokolus, jų versijas (pvz.: SMB 3.0). Turi būti nurodyta konkreti diegiama programinė įranga, jos versijos, detalios sąsajos su veikimui reikalingomis sistemomis ar programomis.</t>
  </si>
  <si>
    <t>Tiekėjas pateikdamas įrangą privalo užtikrinti, kad prieiga prie paciento duomenų pateikiamoje įrangoje bus suteikiama tik autorizuotiems naudotojams (prisijungiant naudotojo vardu ar slaptažodžiu). Visiems naudotojams turi būti suteikti unikalūs naudotojo vardai ir slaptažodžiai arba pateikiama įranga turi gebėti naudoti VULSK katalogų paslaugoje (angl. Active Directory) saugomų naudotojų prisijungimo duomenis. Jei pateikiamoje įrangoje naudotojų vardai ir slaptažodžiai saugomi lokaliai, Tiekėjas turi suteikti teisę Užsakovui administruoti naudotojus.</t>
  </si>
  <si>
    <t>Tiekėjo pateikiama programinė įranga (įskaitant ir operacinę sistemą) negali turėti neištaisytų žinomų pažeidžiamumų, kurių bendras įvertinimas (angl. Overall CVSS  Score), vadovaujantis Informacinių technologijų laboratorijos pažeidžiamumų duomenų bazės (https://nvd.nist.gov/) V3.0 arba naujesne versija yra 5.0 arba didesnis.</t>
  </si>
  <si>
    <t>Tiekėjui nuotolinė prieiga sistemų aptarnavimui ir garantinei priežiūrai gali būti suteikta tik naudojant Užsakovo privilegijuotų naudotojų valdymo sprendimą (BeyondTrust PowerBroker Password Safe) ir leidžiant Užsakovui automatizuotomis priemonėmis stebėti Tiekėjo atliekamus veiksmus.</t>
  </si>
  <si>
    <t>Visas siūlomas sprendimas (prietaisai, sistemos programinė įranga, integracija su PO informacine sistema) turi gebėti veikti tik Perkančiosios organizacijos vietiniame kompiuteriniame tinkle, prieiga prie Interneto, sprendimo veikimui, neturi būti privaloma.</t>
  </si>
  <si>
    <t>Jei sprendimas yra paremtas debesijos tarnybinių stočių paslaugomis, debesijos tarnybinės stotys fiziškai turi būti Europos Sąjungos valstybės narės teritorijoje. Tiekėjas, kartu su pasiūlymu turi pateikti rašytinius dokumentus, įrodančius fizinę tarnybinių stočių vietovę.</t>
  </si>
  <si>
    <t>3. Mokymai ≥ 2 medicinos fizikams. Trukmė ≥ 4 akademinės val.</t>
  </si>
  <si>
    <t>1. Mokymai ≥ 2 radiologijos technologams. Trukmė ≥ 20 akademinių val.</t>
  </si>
  <si>
    <t>2. Mokymai ≥ 2 gydytojams radiologams. Trukmė ≥ 20 akademinių val.</t>
  </si>
  <si>
    <t>Reikalavimai skaitmeniniam rentgeno aparatui</t>
  </si>
  <si>
    <t xml:space="preserve">1. Aukšto dažnio generatorius, </t>
  </si>
  <si>
    <t xml:space="preserve">2. Rentgeno vamzdis, </t>
  </si>
  <si>
    <t>3. Motorizuota rentgeno vamzdžio kolona,</t>
  </si>
  <si>
    <t>4. Kolimatorius,</t>
  </si>
  <si>
    <t>5. Stalas rentgenografijai,</t>
  </si>
  <si>
    <t>6. Motorizuotas stovas rentgenografijai,</t>
  </si>
  <si>
    <t>8. Skaitmeninis rentgeno spindulių detektorius Nr.2,</t>
  </si>
  <si>
    <t>9. Skaitmeninis rentgeno spindulių detektorius Nr.3,</t>
  </si>
  <si>
    <t>10. Dozimetrijos sistema,</t>
  </si>
  <si>
    <t>13. Priemonėms individualiai radiacinei saugai,</t>
  </si>
  <si>
    <t>14. Priemonės rentgeno aparato kalibravimui ir kokybės kontrolei,</t>
  </si>
  <si>
    <t>Reikalavimai aukšto dažnio generatoriui</t>
  </si>
  <si>
    <t>Maksimali galia</t>
  </si>
  <si>
    <t>Įtampos diapazonas (ne siauresnis už nurodytą)</t>
  </si>
  <si>
    <t>Nuo 40 iki 150 kV</t>
  </si>
  <si>
    <t>Srovės ir laiko sandaugos (mAs) diapazonas (ne siauresnis už nurodytą)</t>
  </si>
  <si>
    <t>Nuo 0,5 iki 600 mAs</t>
  </si>
  <si>
    <t>Ekspozicijos valdymas</t>
  </si>
  <si>
    <t>Automatinis, ≥  3 laukų</t>
  </si>
  <si>
    <t>Anatominės programos</t>
  </si>
  <si>
    <t>Iš anksto suprogramuotos (gamyklinės) anatominės programos su galimybe vartotojui koreguoti gamyklines bei įrašyti savo programas</t>
  </si>
  <si>
    <t>Generatoriaus valdymas technologo darbo vietoje</t>
  </si>
  <si>
    <t>Skaitmeninis generatoriaus valdymas technologo darbo vietoje</t>
  </si>
  <si>
    <t>Reikalavimai rentgeno vamzdžiui</t>
  </si>
  <si>
    <t>4.1</t>
  </si>
  <si>
    <t>Besisukantis anodas</t>
  </si>
  <si>
    <t>Būtina</t>
  </si>
  <si>
    <t>4.2</t>
  </si>
  <si>
    <t>Židinio dėmių skaičius</t>
  </si>
  <si>
    <t>≥ 2</t>
  </si>
  <si>
    <t>4.3</t>
  </si>
  <si>
    <t>Židinių dydžiai</t>
  </si>
  <si>
    <t>1. ≤ 0,6 mm mažam židiniui,</t>
  </si>
  <si>
    <t>2. ≤ 1,3 mm dideliam židiniui.</t>
  </si>
  <si>
    <t>4.4</t>
  </si>
  <si>
    <t>Mažojo židinio nominali galia</t>
  </si>
  <si>
    <t>≥ 30 kW</t>
  </si>
  <si>
    <t>4.5</t>
  </si>
  <si>
    <t>Didžiojo židinio nominali galia</t>
  </si>
  <si>
    <t>≥ 80 kW</t>
  </si>
  <si>
    <t>4.6</t>
  </si>
  <si>
    <t>Rentgeno vamzdžio nominali įtampa</t>
  </si>
  <si>
    <t>≥ 150 kV</t>
  </si>
  <si>
    <t>4.7</t>
  </si>
  <si>
    <t>Maksimali anodo šiluminė talpa</t>
  </si>
  <si>
    <t>≥ 300 kHU</t>
  </si>
  <si>
    <t>Reikalavimai motorizuotai rentgeno vamzdžio kolonai</t>
  </si>
  <si>
    <t>5.1</t>
  </si>
  <si>
    <t>Montuojama prie lubų</t>
  </si>
  <si>
    <t>5.2</t>
  </si>
  <si>
    <t>Motorizuotas kolonos išilginis judėjimas</t>
  </si>
  <si>
    <t>≥ 3400 mm</t>
  </si>
  <si>
    <t>5.3</t>
  </si>
  <si>
    <t>Motorizuotas kolonos skersinis judėjimas</t>
  </si>
  <si>
    <t>≥ 1900 mm</t>
  </si>
  <si>
    <t>5.4</t>
  </si>
  <si>
    <t>Motorizuotas rentgeno vamzdžio vertikalus judėjimas</t>
  </si>
  <si>
    <t>≥ 1600 mm</t>
  </si>
  <si>
    <t>5.5</t>
  </si>
  <si>
    <t>Rentgeno vamzdžio pasukimas kampu apie vertikalią ašį (nuo pradinės pozicijos)</t>
  </si>
  <si>
    <t>≥ ± 135 laipsniai</t>
  </si>
  <si>
    <t>5.6</t>
  </si>
  <si>
    <t>Motorizuotas rentgeno vamzdžio pasukimas kampu apie horizontalią ašį (nuo pradinės pozicijos)</t>
  </si>
  <si>
    <t>≥ ± 115 laipsnių</t>
  </si>
  <si>
    <t>5.7</t>
  </si>
  <si>
    <t>Elektromagnetiniais arba lygiaverčiais stabdžiais stabdoma</t>
  </si>
  <si>
    <t>1. Kolonos judėjimas išilgai ir skersai,</t>
  </si>
  <si>
    <t>2. Rentgeno vamzdžio pasukimas kampu apie horizontalią ir vertikalią ašis.</t>
  </si>
  <si>
    <t>5.8</t>
  </si>
  <si>
    <t>Automatinis rentgeno vamzdžio aukščio keitimas priklausomai nuo stovo detektoriaus laikiklio pozicijos.</t>
  </si>
  <si>
    <t>Rentgeno aparatas turi automatinio rentgeno vamzdžio aukščio keitimo priklausomai nuo stovo detektoriaus laikiklio pozicijos funkciją</t>
  </si>
  <si>
    <t>5.9</t>
  </si>
  <si>
    <t>Automatinis stalo detektoriaus laikiklio  pozicijos suderinimas (poslinkis išilgai stalviršio) priklausomai nuo rentgeno vamzdžio  padėties vertikalioje ir įstrižinėje projekcijose</t>
  </si>
  <si>
    <t>Rentgeno aparatas turi automatinio stalo detektoriaus laikiklio  pozicijos suderinimo (poslinkio išilgai stalviršio) priklausomai nuo rentgeno vamzdžio  padėties vertikalioje ir įstrižinėje projekcijose funkciją</t>
  </si>
  <si>
    <t>5.10</t>
  </si>
  <si>
    <t>Automatinis rentgeno vamzdžio  horizontalios / vertikalios padėties keitimas priklausomai nuo stalo detektoriaus laikiklio  pozicijos</t>
  </si>
  <si>
    <t>5.11</t>
  </si>
  <si>
    <t>Valdymo konsolė</t>
  </si>
  <si>
    <t>5.12</t>
  </si>
  <si>
    <t>Automatinis vaizdų sujungimo protokolas „image stitching“ horizontalioms ir vertikalioms projekcijoms</t>
  </si>
  <si>
    <t>Būtinas, ≥ 3 nuotraukų vertikalioje projekcijoje, ≥ 2 nuotraukų horizontalioje projekcijoje</t>
  </si>
  <si>
    <t>Reikalavimai kolimatoriui</t>
  </si>
  <si>
    <t>6.1</t>
  </si>
  <si>
    <t>Indikacinis rentgeno spindulių šviesos laukas</t>
  </si>
  <si>
    <t>Su automatinio atsijungimo funkcija</t>
  </si>
  <si>
    <t>6.2</t>
  </si>
  <si>
    <t>Kolimatoriaus valdymas</t>
  </si>
  <si>
    <t>Automatinis ir rankinis</t>
  </si>
  <si>
    <t>6.3</t>
  </si>
  <si>
    <t>Kolimatoriaus pasukimas kampu (nuo pradinės pozicijos)</t>
  </si>
  <si>
    <t>≥ ± 45 laipsniai</t>
  </si>
  <si>
    <t>6.4</t>
  </si>
  <si>
    <t>Filtrų skaičius</t>
  </si>
  <si>
    <t>≥ 3</t>
  </si>
  <si>
    <t>Reikalavimai stalui rentgenografijai</t>
  </si>
  <si>
    <t>7.1</t>
  </si>
  <si>
    <t>Stalviršio ilgis</t>
  </si>
  <si>
    <t>≥ 2300 mm</t>
  </si>
  <si>
    <t>7.2</t>
  </si>
  <si>
    <t>Stalviršio plotis</t>
  </si>
  <si>
    <t>≥ 800 mm</t>
  </si>
  <si>
    <t>7.3</t>
  </si>
  <si>
    <t>Stalo aukščio keitimas</t>
  </si>
  <si>
    <t>Motorizuotas</t>
  </si>
  <si>
    <t>7.4</t>
  </si>
  <si>
    <t>Maksimalus stalo keliamas svoris</t>
  </si>
  <si>
    <t>≥ 295 kg</t>
  </si>
  <si>
    <t>7.5</t>
  </si>
  <si>
    <t>7.6</t>
  </si>
  <si>
    <t>Rentgenografinis tinklelis</t>
  </si>
  <si>
    <t>Rentgenografinis tinklelis, realizuota galimybė atlikti tyrimą išėmus tinklelį</t>
  </si>
  <si>
    <t>7.7</t>
  </si>
  <si>
    <t>Stalviršio judėjimas</t>
  </si>
  <si>
    <t>Stalviršis judantis išilgai ir skersai vienu metu (įstrižinis judėjimas) (angl. floating)</t>
  </si>
  <si>
    <t>Reikalavimai motorizuotam stovui rentgenografijai</t>
  </si>
  <si>
    <t>8.1</t>
  </si>
  <si>
    <t>Stovo tipas</t>
  </si>
  <si>
    <t>Reguliuojamo aukščio stovas rentgenografijai</t>
  </si>
  <si>
    <t>8.2</t>
  </si>
  <si>
    <t>Detektoriaus centro aukščio motorizuoto keitimo ribos (ne siauresnės už nurodytas)</t>
  </si>
  <si>
    <t>Nuo 450 iki 1700 mm</t>
  </si>
  <si>
    <t>8.3</t>
  </si>
  <si>
    <t>8.4</t>
  </si>
  <si>
    <t>Rankenos pacientui</t>
  </si>
  <si>
    <t>Viršutinė rankena ir šoninės rankenos</t>
  </si>
  <si>
    <t>9.</t>
  </si>
  <si>
    <t>Skaitmeninis rentgeno spindulių detektorius Nr. 1</t>
  </si>
  <si>
    <t>9.1</t>
  </si>
  <si>
    <t>Galimybė naudoti detektorių rentgenografijos stove</t>
  </si>
  <si>
    <t>9.2</t>
  </si>
  <si>
    <t>Detektoriaus komunikacijos su radiologijos technologo darbo vieta sąsaja</t>
  </si>
  <si>
    <t>Belaidė arba laidinė</t>
  </si>
  <si>
    <t>9.3</t>
  </si>
  <si>
    <t>Scintiliatoriaus tipas</t>
  </si>
  <si>
    <t>Cezio jodido (CsI) arba lygiavertis</t>
  </si>
  <si>
    <t>9.4</t>
  </si>
  <si>
    <t xml:space="preserve">Detektoriaus jautrios zonos dydis </t>
  </si>
  <si>
    <t xml:space="preserve">≥ (400 x 400) mm </t>
  </si>
  <si>
    <t>9.5</t>
  </si>
  <si>
    <t>Pikselio dydis*</t>
  </si>
  <si>
    <t>≤ 150 µm</t>
  </si>
  <si>
    <t>9.6</t>
  </si>
  <si>
    <t>Pilkumo skalės gylis</t>
  </si>
  <si>
    <t>≥ 16 bit</t>
  </si>
  <si>
    <t>9.7</t>
  </si>
  <si>
    <t>Detektoriaus kvantinis efektyvumas ( angl. DQE, pagal IEC 62220 arba lygiavertį standartą))</t>
  </si>
  <si>
    <t>≥ 65 %</t>
  </si>
  <si>
    <t>10.</t>
  </si>
  <si>
    <t>Skaitmeninis rentgeno spindulių detektorius Nr. 2</t>
  </si>
  <si>
    <t>10.1</t>
  </si>
  <si>
    <t>Galimybė naudoti detektorių tiek rentgenografijos stale, tiek laisvai, t.y. išėmus iš rentgenografijos stalo detektoriaus laikiklio</t>
  </si>
  <si>
    <t>10.2</t>
  </si>
  <si>
    <t>10.3</t>
  </si>
  <si>
    <t xml:space="preserve">Belaidė detektoriaus komunikacijos su radiologijos technologo darbo vieta sąsaja </t>
  </si>
  <si>
    <t>10.4</t>
  </si>
  <si>
    <t>10.5</t>
  </si>
  <si>
    <t>≥ (340 x 420) mm</t>
  </si>
  <si>
    <t>10.6</t>
  </si>
  <si>
    <t>Detektoriaus atsparumas drėgmei</t>
  </si>
  <si>
    <t>Ne mažiau IPX3 apsaugos klasės</t>
  </si>
  <si>
    <t>10.7</t>
  </si>
  <si>
    <t>Pikselio dydis</t>
  </si>
  <si>
    <t>10.8</t>
  </si>
  <si>
    <t>10.9</t>
  </si>
  <si>
    <t>10.10</t>
  </si>
  <si>
    <t>Detektoriaus baterijos krovimas</t>
  </si>
  <si>
    <t xml:space="preserve">Baterija turi būti automatiškai kraunama, detektorių įdėjus į rentgenografijos stale/stove esantį detektoriaus mazgą arba detektorius turi būti sukomplektuotas su ne mažiau kaip dviem keičiamomis baterijomis ir išoriniu krovimo įrenginiu </t>
  </si>
  <si>
    <t>11.</t>
  </si>
  <si>
    <t>Skaitmeninis rentgeno spindulių detektorius Nr. 3</t>
  </si>
  <si>
    <t>11.1</t>
  </si>
  <si>
    <t>11.2</t>
  </si>
  <si>
    <t>11.3</t>
  </si>
  <si>
    <t>11.4</t>
  </si>
  <si>
    <t>11.5</t>
  </si>
  <si>
    <t>11.6</t>
  </si>
  <si>
    <t>11.7</t>
  </si>
  <si>
    <t>11.8</t>
  </si>
  <si>
    <t>Detektoriaus kvantinis efektyvumas (angl. DQE, pagal IEC 62220 arba lygiavertį standartą)</t>
  </si>
  <si>
    <t>12.</t>
  </si>
  <si>
    <t>Reikalaviomai dozimetrijos sistemai</t>
  </si>
  <si>
    <t>12.1</t>
  </si>
  <si>
    <t>Paskirtis</t>
  </si>
  <si>
    <t>Sistema informuojanti apie jonizuojančios spinduliuotės kiekį, išspinduliuotą radiologinės procedūros metu</t>
  </si>
  <si>
    <t>12.2</t>
  </si>
  <si>
    <t>Rentgeno aparato komplektacijoje yra dozimetrijos sistema informuojanti apie jonizuojančios spinduliuotės kiekį, išspinduliuotą radiologinės procedūros metu, su realizuota galimybe dozimetrijos informaciją automatiškai perkelti į medicininio rentgenologinio vaizdo ataskaitą (Direktyvos 2013/59/ EURATOMAS reikalavimas) (perkančioji organizacija nereikalauja pajungimo prie e. sveikatos informacinės sistemos)</t>
  </si>
  <si>
    <t>13.</t>
  </si>
  <si>
    <t>Reikalavimai kompiuterinei radiologijos technologo darbo vietai (aparatūrinei ir programinei įrangai)</t>
  </si>
  <si>
    <t>13.1</t>
  </si>
  <si>
    <t>Radiologijos technologo darbo vietos funkcionalumas:</t>
  </si>
  <si>
    <t>13.1.1</t>
  </si>
  <si>
    <t>Informacijos iš detektorių nuskaitymas</t>
  </si>
  <si>
    <t>13.1.2</t>
  </si>
  <si>
    <t>Ekspozicijos parametrų ir skaitmeninių detektorių valdymas</t>
  </si>
  <si>
    <t>13.1.3</t>
  </si>
  <si>
    <t>Gautų vaizdų peržiūra</t>
  </si>
  <si>
    <t>13.1.4</t>
  </si>
  <si>
    <t>Rentgeno diagnostinio tyrimo protokolų programavimas</t>
  </si>
  <si>
    <t>13.1.5</t>
  </si>
  <si>
    <t>Pacientų registravimas automatiniu ir rankiniu būdais</t>
  </si>
  <si>
    <t>13.1.6</t>
  </si>
  <si>
    <t>Automatinis sietelio aptikimas ir artefaktų slopinimas</t>
  </si>
  <si>
    <t>13.1.7</t>
  </si>
  <si>
    <t>Vaizdo manipuliacijos</t>
  </si>
  <si>
    <t xml:space="preserve">1. Padidinimas, </t>
  </si>
  <si>
    <t>2. Apvertimas,</t>
  </si>
  <si>
    <t>3. Pasukimas,</t>
  </si>
  <si>
    <t>4. Pilkosios skalės inversija,</t>
  </si>
  <si>
    <t>5. Pastūmimas,</t>
  </si>
  <si>
    <t>6. Šviesumo / kontrasto keitimas.</t>
  </si>
  <si>
    <t>13.1.8</t>
  </si>
  <si>
    <t>Anotacijos</t>
  </si>
  <si>
    <t xml:space="preserve">1. Tekstiniai komentarai, </t>
  </si>
  <si>
    <t>2. Skaitmeniniai žymekliai.</t>
  </si>
  <si>
    <t>13.1.9</t>
  </si>
  <si>
    <t>DICOM funkcijos (nurodytos arba lygiavertės)</t>
  </si>
  <si>
    <t xml:space="preserve">1. Vaizdų spausdinimas (DICOM Print), </t>
  </si>
  <si>
    <t>2. Vaizdų išsaugojimas medicininių vaizdų archyve (DICOM Storage),</t>
  </si>
  <si>
    <t>3. DICOM Storage Commitment,</t>
  </si>
  <si>
    <t>4. Galimybė gauti pacientų sąrašą iš ligoninės informacinės sistemos (DICOM Modality Worklist),</t>
  </si>
  <si>
    <t>5. DICOM Radiation Dose Structured Report.</t>
  </si>
  <si>
    <t>13.2</t>
  </si>
  <si>
    <t>Ekspozicijos paleidimo mygtukas</t>
  </si>
  <si>
    <t>Rankinis</t>
  </si>
  <si>
    <t>13.3</t>
  </si>
  <si>
    <t>Kompiuteris</t>
  </si>
  <si>
    <t>13.4</t>
  </si>
  <si>
    <t xml:space="preserve">1. ≥ 1280x1024 taškų skiriamosios gebos, </t>
  </si>
  <si>
    <t>2. ≥ 19” (48 cm) įstrižainės.</t>
  </si>
  <si>
    <t>13.5</t>
  </si>
  <si>
    <t>Papildomai komplekuojama</t>
  </si>
  <si>
    <t>1. Klaviatūra,</t>
  </si>
  <si>
    <t>2. Pelė.</t>
  </si>
  <si>
    <t>13.6</t>
  </si>
  <si>
    <t>Nepertraukiamos el. srovės šaltinis (UPS)</t>
  </si>
  <si>
    <t xml:space="preserve">Būtinas, ne mažiau kaip 1800 VA </t>
  </si>
  <si>
    <t>14.</t>
  </si>
  <si>
    <t>Reikalavimai kompiuterinei radiologo darbo vietai (aparatūrinei ir programinei įrangai radiologinių vaizdų peržiūrai ir diagnostikai)</t>
  </si>
  <si>
    <t>14.1</t>
  </si>
  <si>
    <t>Radiologo darbo vietos funkcionalumas:</t>
  </si>
  <si>
    <t>14.1.1</t>
  </si>
  <si>
    <t xml:space="preserve">Erdvinės tūrio rekonstrukcijos </t>
  </si>
  <si>
    <t>14.1.2</t>
  </si>
  <si>
    <t>Daugiaplokštuminės maksimalaus/minimalaus intensyvumo rekonstrukcijos</t>
  </si>
  <si>
    <t>14.1.3</t>
  </si>
  <si>
    <t>Paciento informacijos užklausimas/gavimas protokolu DICOM Query/Retrieve</t>
  </si>
  <si>
    <t>14.1.4</t>
  </si>
  <si>
    <t>Vaizdo manipuliacijos ir matavimai</t>
  </si>
  <si>
    <t>1. Padidinimas,</t>
  </si>
  <si>
    <t>2. Pasukimas,</t>
  </si>
  <si>
    <t>3. Inversija,</t>
  </si>
  <si>
    <t>4. Atstumų ir kampų matavimas,</t>
  </si>
  <si>
    <t>5. Cobb kampas.</t>
  </si>
  <si>
    <t>14.2</t>
  </si>
  <si>
    <t>1. Tiekėjas turi nurodyti tikslų kompiuterio pavadinimą ir modelį
(gamintojo suteiktą kodą),</t>
  </si>
  <si>
    <t>14.3</t>
  </si>
  <si>
    <t>Spalvotas radiologo darbo vietos medicininis monitorius</t>
  </si>
  <si>
    <t>6. Integruotas kalibracinis daviklis, bei programinė įranga/modulis periodinei monitoriaus kokybės kontrolei atlikti arba lygiavertis techniologinis sprendimas.</t>
  </si>
  <si>
    <t>14.4</t>
  </si>
  <si>
    <t xml:space="preserve">Papildomas monitorius pacientų sąrašo ir vaizdų peržiūrai </t>
  </si>
  <si>
    <t>1. Kiekis - 1 vnt,</t>
  </si>
  <si>
    <t xml:space="preserve">2. Įstrižainė ≥ 24", </t>
  </si>
  <si>
    <t>3. Kontrastiškumas ≥ 1000:1,</t>
  </si>
  <si>
    <t>4. Maksimalus skaistis ≥ 300 cd/m2,</t>
  </si>
  <si>
    <t>14.5</t>
  </si>
  <si>
    <t>14.6</t>
  </si>
  <si>
    <t>1. Ne mažiau kaip 10 bitų,</t>
  </si>
  <si>
    <t>2. Atminties dydis ≥ 8 GB,</t>
  </si>
  <si>
    <t xml:space="preserve">3. Display port (arba lygiavertės) jungtys ≥ 4 vnt. </t>
  </si>
  <si>
    <t>15.</t>
  </si>
  <si>
    <t>Reikalavimai priemonėms individualiai radiacinei saugai</t>
  </si>
  <si>
    <t>15.1</t>
  </si>
  <si>
    <t xml:space="preserve">Komplekte su rentgeno aparatu turi būti pateikiama ne mažiau kaip po vieną apsauginių priemonių komplektą pacientui ir personalui, kurių kiekvienas susideda iš 1 vnt. skydliaukės apsaugos ir 1 vnt. apsauginės prijuostės (priemonių dydžiai suderinami įrangos užsakymo metu). Priemonių švino ekvivalentas ne mažesnis kaip 0,5 mmPb, priemonės pagamintos iš bešvinės medžiagos pagal IEC 61331-1:2014 arba lygiavertį standartą. Kartu su pasiūlymu būtina pateikti apsauginių priemonių katalogą, kuriame būtų nurodyti galimi užsakyti dydžiai. Kartu su priemonėmis turi būti pateikta priemonių laikymo sistema, pvz. kabinimo sistema su ratukais. </t>
  </si>
  <si>
    <t>16.</t>
  </si>
  <si>
    <t>Reikalavimai priemonėms rentgeno aparato kalibravimui ir kokybės kontrolei</t>
  </si>
  <si>
    <t>16.1</t>
  </si>
  <si>
    <t>Komplekte su rentgeno aparatu pateikiamos integruotos aparate ir/arba išorinės priemonės, skirtos kokybės kontrolei ir kalibravimui atlikti pagal gamintojo nustatytus reikalavimus arba rekomendacijas (jei šios priemonės yra numatytos aparato gamintojo). Tiekėjas kartu su pasiūlymu privalo pateikti gamintojo deklaraciją, kurioje būtų nurodytos visos su rentgeno aparatu komplektuojamos kokybės kontrolei ir kalibravimui skirtos atlikti priemonės arba pateikti gamintojo deklaraciją kuri patvirtintų, kad tokios priemonės darbui su aparatu nereikalingos</t>
  </si>
  <si>
    <t>17.</t>
  </si>
  <si>
    <t>Reikalavimai pasikalbėjimo su pacientu sistemai</t>
  </si>
  <si>
    <t>17.1</t>
  </si>
  <si>
    <t>Sistema užtikrina pasikalbėjimą tarp pacientų ir radiologijos technologo darbo vietos</t>
  </si>
  <si>
    <t>19.</t>
  </si>
  <si>
    <t>Komplektacija</t>
  </si>
  <si>
    <t>19.1</t>
  </si>
  <si>
    <t>1 vnt.</t>
  </si>
  <si>
    <t>19.2</t>
  </si>
  <si>
    <t>19.3</t>
  </si>
  <si>
    <t>19.4</t>
  </si>
  <si>
    <t>19.5</t>
  </si>
  <si>
    <t>19.6</t>
  </si>
  <si>
    <t>19.7</t>
  </si>
  <si>
    <t>19.8</t>
  </si>
  <si>
    <t>Skaitmeninis rentgeno spindulių detektorius Nr.2</t>
  </si>
  <si>
    <t>19.9</t>
  </si>
  <si>
    <t>Skaitmeninis rentgeno spindulių detektorius Nr.3</t>
  </si>
  <si>
    <t>19.10</t>
  </si>
  <si>
    <t>Dozimetrijos sistema</t>
  </si>
  <si>
    <t>Kompiuterinė radiologijos technologo darbo vieta (aparatūrinė ir programinė įranga)</t>
  </si>
  <si>
    <t>Kompiuterinė radiologo darbo vieta (aparatūrinė ir programinė įranga radiologinių vaizdų peržiūrai ir diagnostikai)</t>
  </si>
  <si>
    <t>Priemonėms individualiai radiacinei saugai</t>
  </si>
  <si>
    <t>1 komplektas</t>
  </si>
  <si>
    <t>Priemonės rentgeno aparato kalibravimui ir kokybės kontrolei</t>
  </si>
  <si>
    <t>Pasikalbėjimo su pacientu sistema</t>
  </si>
  <si>
    <t>20.</t>
  </si>
  <si>
    <t>Kiti reikalavimai</t>
  </si>
  <si>
    <t>20.1</t>
  </si>
  <si>
    <t>Įrangos tiekėjas (arba gamintojo atstovai), sumontavę ir suderinę įrangą, privalo atlikti arba organizuoti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atlieka lygiavertės dozės galios matavimus ir kitas procedūras pagal Radiacinės saugos centro direktoriaus 2007 m. lapkričio 16 d. įsakymą Nr. 63 ,,Dėl darbuotojų apšvitos ir darbo vietų stebėsenų atlikimo taisyklių“, nustatyta tvarka ir pateikia bandymų protokolus.</t>
  </si>
  <si>
    <r>
      <t>Būtina, įskaičiuota į galutinę pasiūlymo kainą (</t>
    </r>
    <r>
      <rPr>
        <i/>
        <sz val="12"/>
        <color theme="1"/>
        <rFont val="Times New Roman"/>
        <family val="1"/>
      </rPr>
      <t>būtinas tiekėjo patvirtinimas, kad įrangos tiekėjas (arba gamintojo atstovai), sumontavę ir suderinę įrangą, atliks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pateiks bandymų protokolus ir kad visi aukščiau išvardinti darbai yra įskaičiuoti į galutinę pasiūlymo kainą</t>
    </r>
    <r>
      <rPr>
        <sz val="12"/>
        <color theme="1"/>
        <rFont val="Times New Roman"/>
        <family val="1"/>
      </rPr>
      <t>).</t>
    </r>
  </si>
  <si>
    <t>20.2</t>
  </si>
  <si>
    <t>Atitikimas Lietuvos higienos normoje HN 31:2021 “Radiacinės saugos reikalavimai medicininėje rentgeno diagnostikoje” nurodytiems reikalavimams rentgeno diagnostikos įrangai  bei kartu su įranga pateikiamiems dokumentams.</t>
  </si>
  <si>
    <r>
      <t>Būtina (</t>
    </r>
    <r>
      <rPr>
        <i/>
        <sz val="12"/>
        <color theme="1"/>
        <rFont val="Times New Roman"/>
        <family val="1"/>
      </rPr>
      <t>būtinas tiekėjo patvirtinimas, kad siūloma įranga bei kartu su ja pateikiama dokumentacija atitiks Lietuvos higienos normoje HN 31:2021 “Radiacinės saugos reikalavimai medicininėje rentgeno diagnostikoje” nurodytus reikalavimus rentgeno diagnostikos įrangai  bei kartu su įranga pateikiamiems dokumentams</t>
    </r>
    <r>
      <rPr>
        <sz val="12"/>
        <color theme="1"/>
        <rFont val="Times New Roman"/>
        <family val="1"/>
      </rPr>
      <t>)</t>
    </r>
  </si>
  <si>
    <t>20.3</t>
  </si>
  <si>
    <t>Atitikimas Lietuvos higienos normoje HN 73:2018 „Pagrindinės radiacinės saugos normos“ nurodytiems reikalavimams medicininės radiologijos įrangai bei kartu su įranga pateikiamiems dokumentams.</t>
  </si>
  <si>
    <r>
      <t>Būtina (</t>
    </r>
    <r>
      <rPr>
        <i/>
        <sz val="12"/>
        <color theme="1"/>
        <rFont val="Times New Roman"/>
        <family val="1"/>
      </rPr>
      <t>būtinas tiekėjo patvirtinimas, kad siūloma įranga bei kartu su ja pateikiama dokumentacija atitiks Lietuvos higienos normoje HN 73:2018 “Pagrindinės radiacinės saugos normos” nurodytus reikalavimus medicininės radiologijos įrangai bei kartu su įranga pateikiamiems dokumentams</t>
    </r>
    <r>
      <rPr>
        <sz val="12"/>
        <color theme="1"/>
        <rFont val="Times New Roman"/>
        <family val="1"/>
      </rPr>
      <t>).</t>
    </r>
  </si>
  <si>
    <t>Ne mažiau 5-ašių motorizuotas automatinis rentgeno vamzdžio kolonos pozicionavimas pagal užprogramuotą poziciją</t>
  </si>
  <si>
    <t>Virtualios (konkurencinės) programinės įrangos radiologinių vaizdų peržiūrai ir diagnostikai licenzijos (ne mažiau kaip 5 vnt.)</t>
  </si>
  <si>
    <t>Rentgeno vamzdžio kolonoje įmontuota realaus vaizdo stebėjimo kamera, leidžianti tiesiogiai stebėti kolimuojamą vaizdą iš  radiologijos technologo darbo vietos</t>
  </si>
  <si>
    <t>2. Komplekto sudėtis - stalinis kompiuteris su 4 monitorių jungtimis (vaizdo plokštė(-ės) turi užtikrinti trijų monitorių prijungimą vienu metu),</t>
  </si>
  <si>
    <t>3. Procesoriaus našumas pagal „Passmark CPU Mark“ testą „Performance test“ (http://www.cpubenchmark.net/cpu_list.php) ne mažiau kaip 20000
(turi būti nurodytas procesoriaus našumas). Procesoriaus našumas negali būti dirbtinai padidinta,</t>
  </si>
  <si>
    <t>4. Atmintinė - ne mažiau 32 GB,</t>
  </si>
  <si>
    <t>5. Standžiojo disko talpa ne mažesnė kaip 1 TB,</t>
  </si>
  <si>
    <t>6. Standžiojo disko jungtis - M.2 PCIe arba lygiavertė,</t>
  </si>
  <si>
    <t>7. Vidinis DVD įrenginys,</t>
  </si>
  <si>
    <t>8. Ne mažiau kaip 6 USB 3.0 tipo ir ne mažiau kaip 2 USB 2.0 tipo jungtys (arba lygiavertės),</t>
  </si>
  <si>
    <t>9. Kompiuteris turi turėti integruotą Ethernet tinklo suderintuvą, kuris turi turėti RJ-45 tipo kabelio prijungimo lizdą ir galėtų dirbti šiais greičiais: 10 Mbps, 100 Mbps ir 1 000 Mbps,</t>
  </si>
  <si>
    <t>11. USB kabeliu prijungiama pelė,</t>
  </si>
  <si>
    <t>12. Kompiuteris turi turėti lizdą arba lizdus mikrofonui ir ausinėms prijungti,</t>
  </si>
  <si>
    <t>13. Kompiuteris turi turėti integruotą (-us) garsiakalbį (-ius) arba pateikiamas išorinis garsiakalbis,</t>
  </si>
  <si>
    <t>14. Kompiuteris komplektuojamas su išorine kamera (raiška ne blogesnė nei Full HD), kurioje yra integruotas mikrofonas,</t>
  </si>
  <si>
    <t>15. Microsoft Windows 10 Pro arba lygiavertė operacinė sistema,</t>
  </si>
  <si>
    <t>16. MS Office 2019 Home &amp; Business arba lygiavertė (turi būti nurodyta licencija).</t>
  </si>
  <si>
    <t>Dedikuota vaizdo plokštė</t>
  </si>
  <si>
    <t>2 vnt.</t>
  </si>
  <si>
    <t>2. Spalvotas, ≥ 6 megapikselių raiškos medicininis monitorius,</t>
  </si>
  <si>
    <t>3. Įstrižainė ≥ 30",</t>
  </si>
  <si>
    <t>5. Kontrastiškumas (tipinis) ≥ 2000:1,</t>
  </si>
  <si>
    <r>
      <t>4. DICOM (arba lygiavertis) kalibruotas skaistis ≥ 600 cd/m</t>
    </r>
    <r>
      <rPr>
        <vertAlign val="superscript"/>
        <sz val="12"/>
        <color theme="1"/>
        <rFont val="Times New Roman"/>
        <family val="1"/>
      </rPr>
      <t>2</t>
    </r>
    <r>
      <rPr>
        <sz val="12"/>
        <color theme="1"/>
        <rFont val="Times New Roman"/>
        <family val="1"/>
      </rPr>
      <t>,</t>
    </r>
  </si>
  <si>
    <t>Detektoriaus laikiklis laterografijai atlikti</t>
  </si>
  <si>
    <t>Rentgeno aparatas sukomplektuotas detektoriaus laikikliu laterografijai atlikti</t>
  </si>
  <si>
    <t>11.9</t>
  </si>
  <si>
    <t>Kompiuterio procesoriaus, virtualios atmintinies, kieto disko (bet ne mažiau kaip 1 TB), vaizdo plokštės, kompiuterinio tinklo plokštės, operacinės sistemos parametrai turi atitikti radiologinės sistemos gamintojo nustatytus reikalavimus</t>
  </si>
  <si>
    <t>1. Integruota valdymo konsolė su ≥ 12" lietimui jautriu ekranu. Ekrane pateikiami ekspozicijos parametrai su galimybe juos keisti ekrano pagalba (kV; mAs),</t>
  </si>
  <si>
    <t>2. Kolonos judėjimas atliekamas fizinių mygtukų pagalba.</t>
  </si>
  <si>
    <t>5.13</t>
  </si>
  <si>
    <t>5.14</t>
  </si>
  <si>
    <t>10. USB kabeliu prijungiama klaviatūra su integruotu SmartCard (arba lygiaverčiu) skaitytuvu, tenkinančiu ISO 7816 standartą (arba lygiavertį),</t>
  </si>
  <si>
    <t xml:space="preserve">5. VESA tvirtinimas, </t>
  </si>
  <si>
    <t>6. USB jungtys ≥ 2 vnt,</t>
  </si>
  <si>
    <t>7. Jungtys Display port, HDMI (arba lygiavertės),</t>
  </si>
  <si>
    <t>8. Reguliuojamo aukščio stovas, aukščio diapazonas ≥ 90 mm.</t>
  </si>
  <si>
    <t xml:space="preserve">Programinė įranga vaizdo kontrastiškumui pagerinti, leidžianti ekspozicijos metu nenaudoti fizinio rentgenografinio tinklelio (virtualus rentgenografinis tinklelis)	</t>
  </si>
  <si>
    <t>Integruota AEV sistema skaitmeniniame rentgeno spindulių detektoriuje. (Reikalavimas taikomas visiems belaidžiams detektoriams).</t>
  </si>
  <si>
    <t xml:space="preserve">Rentgeno vamzdžio kolonoje įmontuota realaus vaizdo 3D stebėjimo kamera, su automatinio judesio aptikimo funkcija bei AEV laukų perdengimu </t>
  </si>
  <si>
    <t>Komplektuojamas belaidis skaitmeninis rentgeno spindulių detektorius (TS 9 p.)</t>
  </si>
  <si>
    <t>Detektorius su integruota rankena arba pateikiamas komplekte su rankeną turinčiu dėklu arba detektorius turi turėti specialius įdubimus iš 4 pusių detektoriaus nugaryneje dalyje saugiam detektoriaus pernešimui</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</si>
  <si>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</si>
  <si>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</si>
  <si>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15. Pasikalbėjimo su pacientu sistema.</t>
  </si>
  <si>
    <t>2. Pasiūlymo kainos (K) balai apskaičiuojami mažiausios pasiūlytos kainos (Kmin) ir vertinamo pasiūlymo kainos (Kv) santykį padauginant iš kainos lyginamojo svorio (X)*:</t>
  </si>
  <si>
    <t>7. Skaitmeninis rentgeno spindulių detektorius Nr.1,</t>
  </si>
  <si>
    <t>1 pirkimo dalis. Dviejų darbo vietų stacionarus skaitmeninis rentgeno aparatas</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</si>
  <si>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</si>
  <si>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</si>
  <si>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1. Ne mažiau nei 36 mėn.</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</si>
  <si>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</si>
  <si>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1</t>
  </si>
  <si>
    <t>Siūlomos prekės pavadinimas (modelis, konkreti modifikacija), gamintojas, kilmės šalis</t>
  </si>
  <si>
    <t>Nurodyti</t>
  </si>
  <si>
    <t>...</t>
  </si>
  <si>
    <r>
      <rPr>
        <b/>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</si>
  <si>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r>
      <t xml:space="preserve">Siūlomos prekės privalo turėti CE sertifikatą arba EB deklaraciją. </t>
    </r>
    <r>
      <rPr>
        <b/>
        <sz val="12"/>
        <color theme="1"/>
        <rFont val="Times New Roman"/>
        <family val="1"/>
        <charset val="186"/>
      </rPr>
      <t xml:space="preserve">Tiekėjas kartu su pristatoma preke privalo pateikti CE sertifikato arba EB deklaracijos kopiją. </t>
    </r>
    <r>
      <rPr>
        <sz val="12"/>
        <color theme="1"/>
        <rFont val="Times New Roman"/>
        <family val="1"/>
      </rPr>
      <t>Pateikiant EB deklaracijos kopiją, kad pasiūlyta prekė atitiks reikiamus standartus, bei prekės klasei būtinus reglamentus, kartu pateikiami ir techniniai dokumentai, pagrindžiantys prekės atitiktį reikiamiems standartams bei reglamentams.</t>
    </r>
  </si>
  <si>
    <r>
      <rPr>
        <b/>
        <sz val="12"/>
        <color theme="1"/>
        <rFont val="Times New Roman"/>
        <family val="1"/>
        <charset val="186"/>
      </rPr>
      <t>Tiekėjas turi būti siūlomos įrangos gamintojas arba oficialus siūlomos įrangos gamintojo įgaliotasis atstovas, arba turi turėti rašytinį susitarimą su tokiu įgaliotuoju atstovu dėl prekybos šia įranga ir su pasiūlymu turi pateikti tai patvirtinantį dokumentą</t>
    </r>
    <r>
      <rPr>
        <sz val="12"/>
        <color theme="1"/>
        <rFont val="Times New Roman"/>
        <family val="1"/>
      </rPr>
      <t xml:space="preserve">*. Tiekėjas turi turėti gamintojo įgaliojimą atlikti siūlomos įrangos instaliavimą ir garantinį aptarnavimą arba turi turėti rašytinį susitarimą su kitu ūkio subjektu, kuris yra gamintojo įgaliotas atlikti šios įrangos instaliavimą ir garantinį aptarnavimą. </t>
    </r>
    <r>
      <rPr>
        <b/>
        <sz val="12"/>
        <color theme="1"/>
        <rFont val="Times New Roman"/>
        <family val="1"/>
        <charset val="186"/>
      </rPr>
      <t xml:space="preserve">Tiekėjas dokumentus, įrodančius, kad pirkimo sutartį vykdys turėdami teisę instaliuoti ir teikti garantinį aptarnavimą, privalo pristatyti kartu su prekėmis. </t>
    </r>
    <r>
      <rPr>
        <sz val="12"/>
        <color theme="1"/>
        <rFont val="Times New Roman"/>
        <family val="1"/>
      </rPr>
      <t>Reikalavimas netaikomas kartu su įranga siūlomiems kompiuteriams, periferinei įrangai (klaviatūra, pelė, spausdintuvas, nepertraukiamos el. srovės šaltinis) ir priedų rinkiniui, t.y. Tiekėjas neprivalo būti siūlomo kompiuterio ir periferinės įrangos gamintojas arba būti oficialus siūlomų kompiuterių, periferinės įrangos, priedų rinkinio gamintojų įgaliotasis atstovas, bei neprivalo turėti rašytinio susitarimo su siūlomų kompiuterių, periferinės įrangos ir priedų rinkinio įgaliotuoju atstovu dėl prekybos.</t>
    </r>
  </si>
  <si>
    <t>Eil. Nr.</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</si>
  <si>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(ekspertai)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 darbuotojai (ekspertai) patvirtina, kad santykinė formulė užtikrins aktyviausią konkurenciją, nes perkančiosios organizacijos numanoma prekės rinkos vertė nėra išviešinama ir apibrėžiama iš anksto.
1 https://vpt.lrv.lt/uploads/vpt/documents/files/mp/ENPV_gaires.pdf</t>
  </si>
  <si>
    <t>Techninės specifikacijos reikalavimas dėl Viešųjų pirkimų įstatymo (toliau – VPĮ)</t>
  </si>
  <si>
    <t>37 str. 9 d. nuostatų</t>
  </si>
  <si>
    <t>Įrodantys dokumentai</t>
  </si>
  <si>
    <t>7.1.</t>
  </si>
  <si>
    <t>1) prekių gamintojas ar jį kontroliuojantis asmuo yra registruoti (jeigu gamintojas ar jį kontroliuojantis asmuo yra fizinis asmuo – nuolat gyvenantis ar turintis pilietybę) šio įstatymo 92 straipsnio 14 dalyje numatytame sąraše nurodytose valstybėse ar teritorijose;</t>
  </si>
  <si>
    <t>2) paslaugų teikimas būtų vykdomas iš šio įstatymo 92 straipsnio 14 dalyje numatytame sąraše nurodytų valstybių ar teritorijų.</t>
  </si>
  <si>
    <t xml:space="preserve">(Viešųjų pirkimų įstatymo 37 str. 9 d., LR vyriausybės 2022-03-30 nutarimas Nr. 280 „Dėl LR viešųjų pirkimų įstatymo 92 straipsnio 13, 14 ir 15 dalių nuostatų įgyvendinimo (aktuali redakcija)) </t>
  </si>
  <si>
    <r>
      <t xml:space="preserve">Pateikti Viešųjų pirkimų tarnybos nustatytos formos atitikties deklaraciją SPS 4 priede  </t>
    </r>
    <r>
      <rPr>
        <b/>
        <sz val="11"/>
        <color theme="1"/>
        <rFont val="Times New Roman"/>
        <family val="1"/>
        <charset val="186"/>
      </rPr>
      <t>(pateikiama su pasiūlymu).</t>
    </r>
  </si>
  <si>
    <t xml:space="preserve">Ekonomiškai naudingiausią pasiūlymą pateikęs tiekėjas turės pateikti SPS priede Nr. 5 užpildytą lentelę ir vieną ar kelis šiuos dokumentus: </t>
  </si>
  <si>
    <t xml:space="preserve">-juridinio asmens (tiekėjo) vadovo patvirtintą juridinio asmens steigimo dokumentų kopiją; </t>
  </si>
  <si>
    <t>- juridinių asmenų registro išplėstinį išrašą (JAR) su istorija;</t>
  </si>
  <si>
    <t>- Juridinių asmenų dalyvių informacinės sistemos išrašą (JADIS);</t>
  </si>
  <si>
    <t xml:space="preserve">- asmens tapatybę patvirtinančio dokumento (tapatybės kortelės ar paso) kopiją; </t>
  </si>
  <si>
    <t>- leidimo verstis atitinkama ūkine veikla patvirtinančio dokumento (pavyzdžiui, verslo liudijimo, individualios veiklos pažymėjimo ir pan.) kopiją;</t>
  </si>
  <si>
    <t>- pažymą apie deklaruotą gyvenamąją vietą;</t>
  </si>
  <si>
    <t>- arba atitinkamus valstybės narės ar trečiosios šalies dokumentus ar kitus perkančiajai organizacijai priimtinus dokumentus. Dokumentai, kuriuose nenurodytas jų galiojimo terminas, turi būti išduoti ar atspausdinti iš informacinės sistemos ne anksčiau kaip likus 3 mėnesiams iki tos dienos, kurią perkančiosios organizacijos prašymu tiekėjas turi pateikti dokumentus.</t>
  </si>
  <si>
    <t>(Viešųjų pirkimų įstatymo 39  str. 3 d.)</t>
  </si>
  <si>
    <r>
      <t>Vadovaujantis Viešųjų pirkimų tarnybos  https://vpt.lrv.lt/lt/naujienos-3/del-nacionalinio-saugumo-reikalavimu-taikymo-pirkimuose/  išaiškinimu 1 Pirkimo objekto dalyje nurodytai sudedamajai daliai (SPS 1 priedas „</t>
    </r>
    <r>
      <rPr>
        <sz val="11"/>
        <color rgb="FF000000"/>
        <rFont val="Times New Roman"/>
        <family val="1"/>
        <charset val="186"/>
      </rPr>
      <t>Pasiūlymo forma/techninė specifikacija/vertinimo kriterijai ir tvarka</t>
    </r>
    <r>
      <rPr>
        <sz val="11"/>
        <color theme="1"/>
        <rFont val="Times New Roman"/>
        <family val="1"/>
        <charset val="186"/>
      </rPr>
      <t xml:space="preserve">“ dalyje „Techninė specifikacija“ </t>
    </r>
    <r>
      <rPr>
        <sz val="11"/>
        <color rgb="FFFF0000"/>
        <rFont val="Times New Roman"/>
        <family val="1"/>
        <charset val="186"/>
      </rPr>
      <t>2.1.11; 2.1.12. punktai)</t>
    </r>
    <r>
      <rPr>
        <sz val="11"/>
        <color theme="1"/>
        <rFont val="Times New Roman"/>
        <family val="1"/>
        <charset val="186"/>
      </rPr>
      <t xml:space="preserve">, BVPŽ kodai </t>
    </r>
    <r>
      <rPr>
        <sz val="11"/>
        <color theme="1"/>
        <rFont val="TimesNewRomanPSMT"/>
      </rPr>
      <t>30214000-2 (</t>
    </r>
    <r>
      <rPr>
        <sz val="11"/>
        <color theme="1"/>
        <rFont val="Times New Roman"/>
        <family val="1"/>
        <charset val="186"/>
      </rPr>
      <t xml:space="preserve">Vartotojų darbo vietos), </t>
    </r>
    <r>
      <rPr>
        <sz val="11"/>
        <color theme="1"/>
        <rFont val="TimesNewRomanPSMT"/>
      </rPr>
      <t>48000000 (</t>
    </r>
    <r>
      <rPr>
        <sz val="11"/>
        <color theme="1"/>
        <rFont val="Times New Roman"/>
        <family val="1"/>
        <charset val="186"/>
      </rPr>
      <t>Programinės įrangos paketai ir informacinės sistemos), nurodytiems Viešųjų pirkimų įstatymo 92 straipsnio 13 dalyje numatytame sąraše, todėl laikoma, kad prekės ar paslaugos kelia grėsmę nacionaliniam saugumui, kai:</t>
    </r>
  </si>
  <si>
    <t>* Šiems punktams taikomi SPS 7.1;11.1 punktų reikalvimai</t>
  </si>
  <si>
    <t>11. Kompiuterinė radiologijos technologo darbo vieta (aparatūrinė ir programinė įranga)*,</t>
  </si>
  <si>
    <t>12. Kompiuterinė radiologo darbo vieta (aparatūrinė ir programinė įranga radiologinių vaizdų peržiūrai ir diagnostikai)*,</t>
  </si>
  <si>
    <t>4. Pasiūlymas galioja 90 kalendorinių dienų nuo pasiūlymų pateikimo termino pabaigos.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</si>
</sst>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8"/>
      <name val="Times New Roman"/>
      <family val="1"/>
      <charset val="186"/>
    </font>
    <font>
      <sz val="12"/>
      <color rgb="FFFF0000"/>
      <name val="Times New Roman"/>
      <family val="1"/>
    </font>
    <font>
      <sz val="12"/>
      <color rgb="FF00B050"/>
      <name val="Times New Roman"/>
      <family val="1"/>
    </font>
    <font>
      <vertAlign val="superscript"/>
      <sz val="12"/>
      <color theme="1"/>
      <name val="Times New Roman"/>
      <family val="1"/>
    </font>
    <font>
      <i/>
      <sz val="12"/>
      <color theme="1"/>
      <name val="Times New Roman"/>
      <family val="1"/>
    </font>
    <font>
      <sz val="11"/>
      <color theme="1"/>
      <name val="Calibri"/>
      <family val="2"/>
      <scheme val="minor"/>
    </font>
    <font>
      <b/>
      <sz val="12"/>
      <color theme="1"/>
      <name val="Times New Roman"/>
      <family val="1"/>
      <charset val="186"/>
    </font>
    <font>
      <sz val="12"/>
      <color theme="1"/>
      <name val="Times New Roman"/>
      <family val="1"/>
      <charset val="186"/>
    </font>
    <font>
      <sz val="11"/>
      <color theme="1"/>
      <name val="Times New Roman"/>
      <family val="1"/>
      <charset val="186"/>
    </font>
    <font>
      <sz val="11"/>
      <color rgb="FF000000"/>
      <name val="Times New Roman"/>
      <family val="1"/>
      <charset val="186"/>
    </font>
    <font>
      <sz val="11"/>
      <color theme="1"/>
      <name val="TimesNewRomanPSMT"/>
    </font>
    <font>
      <i/>
      <sz val="11"/>
      <color theme="1"/>
      <name val="Times New Roman"/>
      <family val="1"/>
      <charset val="186"/>
    </font>
    <font>
      <b/>
      <sz val="11"/>
      <color theme="1"/>
      <name val="Times New Roman"/>
      <family val="1"/>
      <charset val="186"/>
    </font>
    <font>
      <sz val="11"/>
      <color rgb="FFFF0000"/>
      <name val="Times New Roman"/>
      <family val="1"/>
      <charset val="186"/>
    </font>
    <font>
      <b/>
      <sz val="12"/>
      <color rgb="FFFF0000"/>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s>
  <cellStyleXfs count="2">
    <xf numFmtId="0" fontId="0" fillId="0" borderId="0"/>
    <xf numFmtId="0" fontId="33" fillId="0" borderId="0"/>
  </cellStyleXfs>
  <cellXfs count="30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3" fillId="5" borderId="1" xfId="0" applyFont="1" applyFill="1" applyBorder="1" applyAlignment="1">
      <alignment horizontal="center" vertical="center" wrapText="1"/>
    </xf>
    <xf numFmtId="0" fontId="14"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5"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20"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5" fillId="4" borderId="35" xfId="0" applyFont="1" applyFill="1" applyBorder="1" applyAlignment="1">
      <alignment horizontal="justify" wrapText="1"/>
    </xf>
    <xf numFmtId="0" fontId="5" fillId="4" borderId="17" xfId="0" applyFont="1" applyFill="1" applyBorder="1" applyAlignment="1">
      <alignment horizontal="center" vertical="center"/>
    </xf>
    <xf numFmtId="0" fontId="5" fillId="4" borderId="35" xfId="0" applyFont="1" applyFill="1" applyBorder="1" applyAlignment="1">
      <alignment horizontal="justify"/>
    </xf>
    <xf numFmtId="0" fontId="21"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7"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5" xfId="0" applyFont="1" applyBorder="1" applyAlignment="1">
      <alignment horizontal="center" vertical="center"/>
    </xf>
    <xf numFmtId="0" fontId="20" fillId="0" borderId="0" xfId="0" applyFont="1" applyAlignment="1">
      <alignment horizontal="left"/>
    </xf>
    <xf numFmtId="0" fontId="25" fillId="0" borderId="0" xfId="0" applyFont="1"/>
    <xf numFmtId="0" fontId="14" fillId="5" borderId="0" xfId="0" applyFont="1" applyFill="1" applyAlignment="1">
      <alignment vertical="center"/>
    </xf>
    <xf numFmtId="0" fontId="14" fillId="5" borderId="0" xfId="0" applyFont="1" applyFill="1" applyAlignment="1">
      <alignment horizontal="center" vertical="center"/>
    </xf>
    <xf numFmtId="0" fontId="12" fillId="0" borderId="1" xfId="0" applyFont="1" applyBorder="1" applyAlignment="1" applyProtection="1">
      <alignment horizontal="justify" vertical="center" wrapText="1"/>
      <protection locked="0"/>
    </xf>
    <xf numFmtId="0" fontId="5" fillId="5" borderId="33" xfId="0" applyFont="1" applyFill="1" applyBorder="1" applyAlignment="1">
      <alignment horizontal="justify" vertical="center" wrapText="1"/>
    </xf>
    <xf numFmtId="0" fontId="5" fillId="5" borderId="35" xfId="0" applyFont="1" applyFill="1" applyBorder="1" applyAlignment="1">
      <alignment horizontal="center" vertical="center" wrapText="1"/>
    </xf>
    <xf numFmtId="0" fontId="5" fillId="5" borderId="34" xfId="0" applyFont="1" applyFill="1" applyBorder="1" applyAlignment="1">
      <alignment horizontal="justify" vertical="center" wrapText="1"/>
    </xf>
    <xf numFmtId="0" fontId="18"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8" fillId="4" borderId="0" xfId="0" applyFont="1" applyFill="1" applyAlignment="1">
      <alignment vertical="center"/>
    </xf>
    <xf numFmtId="0" fontId="27" fillId="4" borderId="0" xfId="0" applyFont="1" applyFill="1" applyAlignment="1">
      <alignment horizontal="center" vertical="center"/>
    </xf>
    <xf numFmtId="0" fontId="1" fillId="5" borderId="0" xfId="0" applyFont="1" applyFill="1" applyAlignment="1">
      <alignment horizontal="center" vertical="top" wrapText="1"/>
    </xf>
    <xf numFmtId="49" fontId="5" fillId="5" borderId="1" xfId="0" applyNumberFormat="1" applyFont="1" applyFill="1" applyBorder="1" applyAlignment="1">
      <alignment horizontal="justify" vertical="top" wrapText="1"/>
    </xf>
    <xf numFmtId="49" fontId="5" fillId="5" borderId="26" xfId="0" applyNumberFormat="1" applyFont="1" applyFill="1" applyBorder="1" applyAlignment="1">
      <alignment horizontal="justify" vertical="center" wrapText="1"/>
    </xf>
    <xf numFmtId="0" fontId="28" fillId="5" borderId="0" xfId="0" applyFont="1" applyFill="1" applyAlignment="1">
      <alignment horizontal="center" vertical="center"/>
    </xf>
    <xf numFmtId="49" fontId="5" fillId="5" borderId="26" xfId="0" applyNumberFormat="1" applyFont="1" applyFill="1" applyBorder="1" applyAlignment="1">
      <alignment horizontal="center" vertical="top" wrapText="1"/>
    </xf>
    <xf numFmtId="49" fontId="5" fillId="5" borderId="26" xfId="0" applyNumberFormat="1" applyFont="1" applyFill="1" applyBorder="1" applyAlignment="1">
      <alignment horizontal="justify" vertical="top" wrapText="1"/>
    </xf>
    <xf numFmtId="49" fontId="5" fillId="5" borderId="27" xfId="0" applyNumberFormat="1" applyFont="1" applyFill="1" applyBorder="1" applyAlignment="1">
      <alignment horizontal="justify" vertical="top" wrapText="1"/>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2" fontId="1" fillId="5" borderId="1" xfId="0" applyNumberFormat="1" applyFont="1" applyFill="1" applyBorder="1" applyAlignment="1">
      <alignment horizontal="center" vertical="center"/>
    </xf>
    <xf numFmtId="0" fontId="5" fillId="5" borderId="44"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0" fontId="1" fillId="5" borderId="0" xfId="0" applyFont="1" applyFill="1" applyAlignment="1">
      <alignment horizontal="justify" vertical="top" wrapText="1"/>
    </xf>
    <xf numFmtId="0" fontId="5" fillId="5" borderId="0" xfId="0" applyFont="1" applyFill="1" applyAlignment="1">
      <alignment wrapText="1"/>
    </xf>
    <xf numFmtId="0" fontId="1" fillId="5" borderId="35" xfId="0" applyFont="1" applyFill="1" applyBorder="1" applyAlignment="1">
      <alignment horizontal="justify" vertical="center" wrapText="1"/>
    </xf>
    <xf numFmtId="0" fontId="5" fillId="5" borderId="26" xfId="0" applyFont="1" applyFill="1" applyBorder="1" applyAlignment="1">
      <alignment horizontal="center" vertical="center" wrapText="1"/>
    </xf>
    <xf numFmtId="0" fontId="1" fillId="5" borderId="0" xfId="0" applyFont="1" applyFill="1" applyAlignment="1">
      <alignment horizontal="right" vertical="top"/>
    </xf>
    <xf numFmtId="49" fontId="5" fillId="5" borderId="1" xfId="0" applyNumberFormat="1" applyFont="1" applyFill="1" applyBorder="1" applyAlignment="1">
      <alignment horizontal="left" vertical="top" wrapText="1"/>
    </xf>
    <xf numFmtId="49" fontId="2" fillId="5" borderId="26" xfId="0" applyNumberFormat="1" applyFont="1" applyFill="1" applyBorder="1" applyAlignment="1">
      <alignment horizontal="center" vertical="top" wrapText="1"/>
    </xf>
    <xf numFmtId="49" fontId="11" fillId="5" borderId="26" xfId="0" applyNumberFormat="1" applyFont="1" applyFill="1" applyBorder="1" applyAlignment="1">
      <alignment horizontal="justify" vertical="center" wrapText="1"/>
    </xf>
    <xf numFmtId="49" fontId="29" fillId="5" borderId="1"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26" xfId="0" applyNumberFormat="1" applyFont="1" applyFill="1" applyBorder="1" applyAlignment="1">
      <alignment horizontal="center" vertical="top" wrapText="1"/>
    </xf>
    <xf numFmtId="49" fontId="11" fillId="5" borderId="26" xfId="0" applyNumberFormat="1" applyFont="1" applyFill="1" applyBorder="1" applyAlignment="1">
      <alignment horizontal="justify" vertical="center"/>
    </xf>
    <xf numFmtId="49" fontId="11" fillId="5" borderId="26" xfId="0" applyNumberFormat="1" applyFont="1" applyFill="1" applyBorder="1" applyAlignment="1">
      <alignment horizontal="center" vertical="top" wrapText="1"/>
    </xf>
    <xf numFmtId="49" fontId="1" fillId="0" borderId="1" xfId="0" applyNumberFormat="1" applyFont="1" applyBorder="1" applyAlignment="1">
      <alignment horizontal="center" vertical="center" wrapText="1"/>
    </xf>
    <xf numFmtId="0" fontId="30" fillId="0" borderId="1" xfId="0" applyFont="1" applyBorder="1" applyAlignment="1">
      <alignment horizontal="justify" vertical="top" wrapText="1"/>
    </xf>
    <xf numFmtId="0" fontId="1" fillId="0" borderId="1" xfId="0" applyFont="1" applyBorder="1" applyAlignment="1">
      <alignment horizontal="justify" vertical="top" wrapText="1"/>
    </xf>
    <xf numFmtId="49" fontId="1" fillId="5" borderId="1" xfId="0" applyNumberFormat="1" applyFont="1" applyFill="1" applyBorder="1" applyAlignment="1">
      <alignment horizontal="center" vertical="top" wrapText="1"/>
    </xf>
    <xf numFmtId="0" fontId="1" fillId="5" borderId="26" xfId="0" applyFont="1" applyFill="1" applyBorder="1" applyAlignment="1">
      <alignment horizontal="justify" vertical="top" wrapText="1"/>
    </xf>
    <xf numFmtId="0" fontId="1" fillId="5" borderId="1" xfId="0" applyFont="1" applyFill="1" applyBorder="1" applyAlignment="1">
      <alignment horizontal="justify"/>
    </xf>
    <xf numFmtId="49" fontId="29" fillId="4"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top" wrapText="1"/>
    </xf>
    <xf numFmtId="49" fontId="11" fillId="5" borderId="1" xfId="0" applyNumberFormat="1" applyFont="1" applyFill="1" applyBorder="1" applyAlignment="1">
      <alignment horizontal="justify" vertical="top" wrapText="1"/>
    </xf>
    <xf numFmtId="0" fontId="1" fillId="5" borderId="1" xfId="0" applyFont="1" applyFill="1" applyBorder="1" applyAlignment="1">
      <alignment horizontal="justify" vertical="top" wrapText="1"/>
    </xf>
    <xf numFmtId="49" fontId="1" fillId="5" borderId="1" xfId="0" applyNumberFormat="1" applyFont="1" applyFill="1" applyBorder="1" applyAlignment="1">
      <alignment horizontal="justify" vertical="top" wrapText="1"/>
    </xf>
    <xf numFmtId="0" fontId="1" fillId="5" borderId="0" xfId="0" applyFont="1" applyFill="1" applyAlignment="1">
      <alignment horizontal="justify"/>
    </xf>
    <xf numFmtId="0" fontId="1" fillId="5" borderId="27" xfId="0" applyFont="1" applyFill="1" applyBorder="1" applyAlignment="1">
      <alignment horizontal="justify" vertical="top" wrapText="1"/>
    </xf>
    <xf numFmtId="49" fontId="11" fillId="5" borderId="1" xfId="0" applyNumberFormat="1" applyFont="1" applyFill="1" applyBorder="1" applyAlignment="1">
      <alignment horizontal="left" vertical="top" wrapText="1"/>
    </xf>
    <xf numFmtId="49" fontId="11" fillId="5" borderId="27" xfId="0" applyNumberFormat="1" applyFont="1" applyFill="1" applyBorder="1" applyAlignment="1">
      <alignment horizontal="center" vertical="top"/>
    </xf>
    <xf numFmtId="49" fontId="11" fillId="5" borderId="27" xfId="0" applyNumberFormat="1" applyFont="1" applyFill="1" applyBorder="1" applyAlignment="1">
      <alignment horizontal="justify" vertical="top" wrapText="1"/>
    </xf>
    <xf numFmtId="0" fontId="5" fillId="5" borderId="1" xfId="0" applyFont="1" applyFill="1" applyBorder="1" applyAlignment="1">
      <alignment horizontal="justify" vertical="top"/>
    </xf>
    <xf numFmtId="49" fontId="5" fillId="5" borderId="27" xfId="0" applyNumberFormat="1" applyFont="1" applyFill="1" applyBorder="1" applyAlignment="1">
      <alignment horizontal="center" vertical="top"/>
    </xf>
    <xf numFmtId="49" fontId="2" fillId="5" borderId="27" xfId="0" applyNumberFormat="1" applyFont="1" applyFill="1" applyBorder="1" applyAlignment="1">
      <alignment horizontal="center" vertical="top"/>
    </xf>
    <xf numFmtId="0" fontId="2" fillId="5" borderId="27" xfId="0" applyFont="1" applyFill="1" applyBorder="1" applyAlignment="1">
      <alignment horizontal="justify" vertical="top" wrapText="1"/>
    </xf>
    <xf numFmtId="0" fontId="1" fillId="5" borderId="27" xfId="0" applyFont="1" applyFill="1" applyBorder="1" applyAlignment="1">
      <alignment horizontal="justify"/>
    </xf>
    <xf numFmtId="49" fontId="1" fillId="4" borderId="1" xfId="0" applyNumberFormat="1" applyFont="1" applyFill="1" applyBorder="1" applyAlignment="1">
      <alignment vertical="top" wrapText="1"/>
    </xf>
    <xf numFmtId="49" fontId="2" fillId="5" borderId="1" xfId="0" applyNumberFormat="1" applyFont="1" applyFill="1" applyBorder="1" applyAlignment="1">
      <alignment horizontal="center" vertical="top"/>
    </xf>
    <xf numFmtId="0" fontId="2" fillId="5" borderId="1" xfId="0" applyFont="1" applyFill="1" applyBorder="1" applyAlignment="1">
      <alignment horizontal="justify" vertical="top" wrapText="1"/>
    </xf>
    <xf numFmtId="49" fontId="1" fillId="5" borderId="27" xfId="0" applyNumberFormat="1" applyFont="1" applyFill="1" applyBorder="1" applyAlignment="1">
      <alignment horizontal="center" vertical="top"/>
    </xf>
    <xf numFmtId="0" fontId="1" fillId="5" borderId="1" xfId="0" applyFont="1" applyFill="1" applyBorder="1" applyAlignment="1">
      <alignment horizontal="justify" vertical="top"/>
    </xf>
    <xf numFmtId="0" fontId="1" fillId="5" borderId="1" xfId="0" applyFont="1" applyFill="1" applyBorder="1"/>
    <xf numFmtId="0" fontId="1" fillId="5" borderId="1" xfId="0" applyFont="1" applyFill="1" applyBorder="1" applyAlignment="1">
      <alignment horizontal="center"/>
    </xf>
    <xf numFmtId="0" fontId="2" fillId="5" borderId="32"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0" fillId="5" borderId="35" xfId="0" applyFont="1" applyFill="1" applyBorder="1" applyAlignment="1">
      <alignment horizontal="center" vertical="center" wrapText="1"/>
    </xf>
    <xf numFmtId="2" fontId="10" fillId="5" borderId="43" xfId="0" applyNumberFormat="1" applyFont="1" applyFill="1" applyBorder="1" applyAlignment="1">
      <alignment horizontal="center" vertical="center" wrapText="1"/>
    </xf>
    <xf numFmtId="0" fontId="10" fillId="5" borderId="34" xfId="0" applyFont="1" applyFill="1" applyBorder="1" applyAlignment="1">
      <alignment horizontal="center" wrapText="1"/>
    </xf>
    <xf numFmtId="2" fontId="10" fillId="5" borderId="35" xfId="0" applyNumberFormat="1" applyFont="1" applyFill="1" applyBorder="1" applyAlignment="1">
      <alignment horizontal="centerContinuous" wrapText="1"/>
    </xf>
    <xf numFmtId="2" fontId="10" fillId="5" borderId="29" xfId="0" applyNumberFormat="1" applyFont="1" applyFill="1" applyBorder="1" applyAlignment="1">
      <alignment horizontal="center" vertical="center" wrapText="1"/>
    </xf>
    <xf numFmtId="2" fontId="10" fillId="5" borderId="35" xfId="0" applyNumberFormat="1" applyFont="1" applyFill="1" applyBorder="1" applyAlignment="1">
      <alignment horizontal="center" vertical="center" wrapText="1"/>
    </xf>
    <xf numFmtId="0" fontId="2" fillId="5" borderId="0" xfId="0" applyFont="1" applyFill="1"/>
    <xf numFmtId="0" fontId="1" fillId="5" borderId="0" xfId="0" applyFont="1" applyFill="1" applyAlignment="1">
      <alignment horizontal="right"/>
    </xf>
    <xf numFmtId="49" fontId="1" fillId="5" borderId="1" xfId="0" applyNumberFormat="1" applyFont="1" applyFill="1" applyBorder="1" applyAlignment="1">
      <alignment horizontal="left" vertical="top" wrapText="1"/>
    </xf>
    <xf numFmtId="0" fontId="1" fillId="0" borderId="1" xfId="0" applyFont="1" applyBorder="1" applyAlignment="1" applyProtection="1">
      <alignment horizontal="justify" vertical="center" wrapText="1"/>
      <protection locked="0"/>
    </xf>
    <xf numFmtId="0" fontId="1" fillId="5" borderId="0" xfId="0" applyFont="1" applyFill="1" applyAlignment="1">
      <alignment horizontal="center" vertical="center"/>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6" fillId="4" borderId="0" xfId="0" applyFont="1" applyFill="1" applyAlignment="1">
      <alignment horizontal="center"/>
    </xf>
    <xf numFmtId="0" fontId="5" fillId="5" borderId="30"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1" fillId="5" borderId="0" xfId="0" applyFont="1" applyFill="1" applyAlignment="1">
      <alignment horizontal="justify" wrapText="1"/>
    </xf>
    <xf numFmtId="0" fontId="8" fillId="5" borderId="30" xfId="0" applyFont="1" applyFill="1" applyBorder="1" applyAlignment="1">
      <alignment vertical="center" wrapText="1"/>
    </xf>
    <xf numFmtId="0" fontId="8" fillId="5" borderId="31" xfId="0" applyFont="1" applyFill="1" applyBorder="1" applyAlignment="1">
      <alignment vertical="center" wrapText="1"/>
    </xf>
    <xf numFmtId="0" fontId="8" fillId="5" borderId="32" xfId="0" applyFont="1" applyFill="1" applyBorder="1" applyAlignment="1">
      <alignment vertical="center" wrapText="1"/>
    </xf>
    <xf numFmtId="0" fontId="2" fillId="5" borderId="34"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42" xfId="0" applyFont="1" applyFill="1" applyBorder="1" applyAlignment="1">
      <alignment horizontal="center" vertical="center" wrapText="1"/>
    </xf>
    <xf numFmtId="0" fontId="5" fillId="5" borderId="44" xfId="0" applyFont="1" applyFill="1" applyBorder="1" applyAlignment="1">
      <alignment horizontal="center" vertical="center" wrapText="1"/>
    </xf>
    <xf numFmtId="0" fontId="1" fillId="5" borderId="0" xfId="0" applyFont="1" applyFill="1" applyAlignment="1">
      <alignment horizontal="justify" vertical="center" wrapText="1"/>
    </xf>
    <xf numFmtId="0" fontId="2" fillId="5" borderId="30" xfId="0" applyFont="1" applyFill="1" applyBorder="1" applyAlignment="1">
      <alignment horizontal="center"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2" fillId="5" borderId="32" xfId="0" applyFont="1" applyFill="1" applyBorder="1" applyAlignment="1">
      <alignment vertical="center" wrapText="1"/>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1" fillId="5" borderId="0" xfId="0" applyFont="1" applyFill="1" applyAlignment="1">
      <alignment horizontal="justify" vertical="top" wrapText="1"/>
    </xf>
    <xf numFmtId="0" fontId="5" fillId="5" borderId="18" xfId="0" applyFont="1" applyFill="1" applyBorder="1" applyAlignment="1">
      <alignment horizontal="justify" vertical="center" wrapText="1"/>
    </xf>
    <xf numFmtId="0" fontId="5" fillId="5" borderId="17" xfId="0" applyFont="1" applyFill="1" applyBorder="1" applyAlignment="1">
      <alignment horizontal="justify"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justify" vertical="center" wrapText="1"/>
    </xf>
    <xf numFmtId="0" fontId="5" fillId="5" borderId="41" xfId="0" applyFont="1" applyFill="1" applyBorder="1" applyAlignment="1">
      <alignment horizontal="justify" vertical="center"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5" fillId="5" borderId="0" xfId="0" applyFont="1" applyFill="1" applyAlignment="1">
      <alignment horizontal="justify" vertical="top" wrapText="1"/>
    </xf>
    <xf numFmtId="0" fontId="1" fillId="5" borderId="0" xfId="0" applyFont="1" applyFill="1" applyAlignment="1">
      <alignment horizontal="justify" vertical="top"/>
    </xf>
    <xf numFmtId="0" fontId="2" fillId="5" borderId="0" xfId="0" applyFont="1" applyFill="1" applyAlignment="1">
      <alignment horizontal="center"/>
    </xf>
    <xf numFmtId="0" fontId="13" fillId="5" borderId="0" xfId="0" applyFont="1" applyFill="1" applyAlignment="1">
      <alignment horizontal="left" wrapText="1"/>
    </xf>
    <xf numFmtId="49" fontId="1" fillId="5" borderId="26" xfId="0" applyNumberFormat="1" applyFont="1" applyFill="1" applyBorder="1" applyAlignment="1">
      <alignment horizontal="center" vertical="top" wrapText="1"/>
    </xf>
    <xf numFmtId="49" fontId="1" fillId="5" borderId="28" xfId="0" applyNumberFormat="1" applyFont="1" applyFill="1" applyBorder="1" applyAlignment="1">
      <alignment horizontal="center" vertical="top" wrapText="1"/>
    </xf>
    <xf numFmtId="49" fontId="5" fillId="5" borderId="26" xfId="0" applyNumberFormat="1" applyFont="1" applyFill="1" applyBorder="1" applyAlignment="1">
      <alignment horizontal="left" vertical="top" wrapText="1"/>
    </xf>
    <xf numFmtId="49" fontId="1" fillId="5" borderId="27" xfId="0" applyNumberFormat="1" applyFont="1" applyFill="1" applyBorder="1" applyAlignment="1">
      <alignment horizontal="center" vertical="top" wrapText="1"/>
    </xf>
    <xf numFmtId="49" fontId="5" fillId="5" borderId="26" xfId="0" applyNumberFormat="1" applyFont="1" applyFill="1" applyBorder="1" applyAlignment="1">
      <alignment horizontal="justify" vertical="top" wrapText="1"/>
    </xf>
    <xf numFmtId="49" fontId="5" fillId="5" borderId="27" xfId="0" applyNumberFormat="1" applyFont="1" applyFill="1" applyBorder="1" applyAlignment="1">
      <alignment horizontal="justify" vertical="top" wrapText="1"/>
    </xf>
    <xf numFmtId="49" fontId="5" fillId="5" borderId="28" xfId="0" applyNumberFormat="1" applyFont="1" applyFill="1" applyBorder="1" applyAlignment="1">
      <alignment horizontal="justify" vertical="top" wrapText="1"/>
    </xf>
    <xf numFmtId="0" fontId="1" fillId="5" borderId="26" xfId="0" applyFont="1" applyFill="1" applyBorder="1" applyAlignment="1">
      <alignment horizontal="justify" vertical="top" wrapText="1"/>
    </xf>
    <xf numFmtId="0" fontId="1" fillId="5" borderId="28" xfId="0" applyFont="1" applyFill="1" applyBorder="1" applyAlignment="1">
      <alignment horizontal="justify" vertical="top" wrapText="1"/>
    </xf>
    <xf numFmtId="0" fontId="1" fillId="5" borderId="27" xfId="0" applyFont="1" applyFill="1" applyBorder="1" applyAlignment="1">
      <alignment horizontal="justify" vertical="top" wrapText="1"/>
    </xf>
    <xf numFmtId="49" fontId="1" fillId="5" borderId="26" xfId="0" applyNumberFormat="1" applyFont="1" applyFill="1" applyBorder="1" applyAlignment="1">
      <alignment horizontal="justify" vertical="top" wrapText="1"/>
    </xf>
    <xf numFmtId="49" fontId="1" fillId="5" borderId="28" xfId="0" applyNumberFormat="1" applyFont="1" applyFill="1" applyBorder="1" applyAlignment="1">
      <alignment horizontal="justify" vertical="top" wrapText="1"/>
    </xf>
    <xf numFmtId="0" fontId="1" fillId="5" borderId="1" xfId="0" applyFont="1" applyFill="1" applyBorder="1" applyAlignment="1">
      <alignment horizontal="justify" vertical="top" wrapText="1"/>
    </xf>
    <xf numFmtId="49" fontId="5" fillId="5" borderId="27" xfId="0" applyNumberFormat="1" applyFont="1" applyFill="1" applyBorder="1" applyAlignment="1">
      <alignment horizontal="left" vertical="top" wrapText="1"/>
    </xf>
    <xf numFmtId="0" fontId="1" fillId="5" borderId="26" xfId="0" applyFont="1" applyFill="1" applyBorder="1" applyAlignment="1">
      <alignment horizontal="left" vertical="top" wrapText="1"/>
    </xf>
    <xf numFmtId="0" fontId="1" fillId="5" borderId="27" xfId="0" applyFont="1" applyFill="1" applyBorder="1" applyAlignment="1">
      <alignment horizontal="left" vertical="top" wrapText="1"/>
    </xf>
    <xf numFmtId="0" fontId="1" fillId="4" borderId="0" xfId="0" applyFont="1" applyFill="1" applyAlignment="1">
      <alignment horizontal="left"/>
    </xf>
    <xf numFmtId="0" fontId="1" fillId="4" borderId="0" xfId="0" applyFont="1" applyFill="1" applyAlignment="1">
      <alignment horizontal="justify" vertical="top" wrapText="1"/>
    </xf>
    <xf numFmtId="0" fontId="18" fillId="4" borderId="0" xfId="0" applyFont="1" applyFill="1" applyAlignment="1">
      <alignment horizontal="center" vertical="center"/>
    </xf>
    <xf numFmtId="49" fontId="29" fillId="5" borderId="26" xfId="0" applyNumberFormat="1" applyFont="1" applyFill="1" applyBorder="1" applyAlignment="1">
      <alignment horizontal="center" vertical="top" wrapText="1"/>
    </xf>
    <xf numFmtId="49" fontId="29" fillId="5" borderId="26" xfId="0" applyNumberFormat="1" applyFont="1" applyFill="1" applyBorder="1" applyAlignment="1">
      <alignment horizontal="left" vertical="top" wrapText="1"/>
    </xf>
    <xf numFmtId="49" fontId="29" fillId="5" borderId="28" xfId="0" applyNumberFormat="1" applyFont="1" applyFill="1" applyBorder="1" applyAlignment="1">
      <alignment horizontal="center" vertical="top" wrapText="1"/>
    </xf>
    <xf numFmtId="49" fontId="29" fillId="5" borderId="28" xfId="0" applyNumberFormat="1" applyFont="1" applyFill="1" applyBorder="1" applyAlignment="1">
      <alignment horizontal="left" vertical="top" wrapText="1"/>
    </xf>
    <xf numFmtId="0" fontId="36" fillId="0" borderId="44" xfId="0" applyFont="1" applyBorder="1" applyAlignment="1">
      <alignment horizontal="center" vertical="center" wrapText="1"/>
    </xf>
    <xf numFmtId="0" fontId="36" fillId="0" borderId="25" xfId="0" applyFont="1" applyBorder="1" applyAlignment="1">
      <alignment horizontal="center" vertical="center" wrapText="1"/>
    </xf>
    <xf numFmtId="0" fontId="36" fillId="0" borderId="46" xfId="0" applyFont="1" applyBorder="1" applyAlignment="1">
      <alignment horizontal="justify" vertical="center" wrapText="1"/>
    </xf>
    <xf numFmtId="0" fontId="39" fillId="0" borderId="46" xfId="0" applyFont="1" applyBorder="1" applyAlignment="1">
      <alignment horizontal="justify" vertical="center" wrapText="1"/>
    </xf>
    <xf numFmtId="0" fontId="0" fillId="0" borderId="46" xfId="0" applyBorder="1" applyAlignment="1">
      <alignment vertical="top" wrapText="1"/>
    </xf>
    <xf numFmtId="0" fontId="0" fillId="0" borderId="25" xfId="0" applyBorder="1" applyAlignment="1">
      <alignment vertical="top" wrapText="1"/>
    </xf>
    <xf numFmtId="0" fontId="39" fillId="0" borderId="25" xfId="0" applyFont="1" applyBorder="1" applyAlignment="1">
      <alignment horizontal="justify" vertical="center" wrapText="1"/>
    </xf>
    <xf numFmtId="0" fontId="36" fillId="0" borderId="43" xfId="0" applyFont="1" applyBorder="1" applyAlignment="1">
      <alignment vertical="center" wrapText="1"/>
    </xf>
    <xf numFmtId="0" fontId="36" fillId="0" borderId="29" xfId="0" applyFont="1" applyBorder="1" applyAlignment="1">
      <alignment vertical="center" wrapText="1"/>
    </xf>
    <xf numFmtId="0" fontId="36" fillId="0" borderId="43" xfId="0" applyFont="1" applyBorder="1" applyAlignment="1">
      <alignment horizontal="center" vertical="center" wrapText="1"/>
    </xf>
    <xf numFmtId="0" fontId="36" fillId="0" borderId="29" xfId="0" applyFont="1" applyBorder="1" applyAlignment="1">
      <alignment horizontal="center" vertical="center" wrapText="1"/>
    </xf>
    <xf numFmtId="0" fontId="36" fillId="0" borderId="45" xfId="0" applyFont="1" applyBorder="1" applyAlignment="1">
      <alignment vertical="center" wrapText="1"/>
    </xf>
    <xf numFmtId="49" fontId="1" fillId="5" borderId="0" xfId="0" applyNumberFormat="1" applyFont="1" applyFill="1" applyBorder="1" applyAlignment="1">
      <alignment horizontal="center" vertical="top"/>
    </xf>
    <xf numFmtId="0" fontId="1" fillId="5" borderId="0" xfId="0" applyFont="1" applyFill="1" applyBorder="1" applyAlignment="1">
      <alignment horizontal="justify" vertical="top" wrapText="1"/>
    </xf>
    <xf numFmtId="49" fontId="1" fillId="4" borderId="0" xfId="0" applyNumberFormat="1" applyFont="1" applyFill="1" applyBorder="1" applyAlignment="1">
      <alignment vertical="top" wrapText="1"/>
    </xf>
    <xf numFmtId="0" fontId="42" fillId="5" borderId="0" xfId="0" applyFont="1" applyFill="1"/>
  </cellXfs>
  <cellStyles count="2">
    <cellStyle name="Normal" xfId="0" builtinId="0"/>
    <cellStyle name="Normal 2" xfId="1" xr:uid="{8335A610-48EE-784E-ABF1-59A6D83BA3A2}"/>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37</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D11" sqref="D11"/>
    </sheetView>
  </sheetViews>
  <sheetFormatPr defaultColWidth="9.109375" defaultRowHeight="15.6"/>
  <cols>
    <col min="1" max="2" width="9.109375" style="48"/>
    <col min="3" max="3" width="25.77734375" style="48" customWidth="1"/>
    <col min="4" max="5" width="11" style="48" bestFit="1" customWidth="1"/>
    <col min="6" max="6" width="16.33203125" style="48" customWidth="1"/>
    <col min="7" max="7" width="11" style="48" bestFit="1" customWidth="1"/>
    <col min="8" max="8" width="13.44140625" style="48" bestFit="1" customWidth="1"/>
    <col min="9" max="12" width="11" style="48" bestFit="1" customWidth="1"/>
    <col min="13" max="13" width="12.109375" style="48" bestFit="1" customWidth="1"/>
    <col min="14" max="16384" width="9.109375" style="48"/>
  </cols>
  <sheetData>
    <row r="1" spans="2:8" ht="20.399999999999999">
      <c r="B1" s="167" t="s">
        <v>113</v>
      </c>
      <c r="C1" s="167"/>
      <c r="D1" s="167"/>
      <c r="E1" s="167"/>
      <c r="F1" s="167"/>
      <c r="G1" s="167"/>
      <c r="H1" s="167"/>
    </row>
    <row r="3" spans="2:8">
      <c r="B3" s="161" t="s">
        <v>115</v>
      </c>
      <c r="C3" s="162"/>
      <c r="D3" s="162"/>
      <c r="E3" s="162"/>
      <c r="F3" s="163"/>
      <c r="G3" s="50">
        <v>6</v>
      </c>
      <c r="H3" s="50" t="s">
        <v>116</v>
      </c>
    </row>
    <row r="4" spans="2:8">
      <c r="B4" s="164" t="s">
        <v>114</v>
      </c>
      <c r="C4" s="165"/>
      <c r="D4" s="165"/>
      <c r="E4" s="165"/>
      <c r="F4" s="166"/>
      <c r="G4" s="50">
        <v>3</v>
      </c>
      <c r="H4" s="50" t="s">
        <v>98</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8"/>
  <sheetViews>
    <sheetView topLeftCell="A10" zoomScale="120" zoomScaleNormal="120" workbookViewId="0">
      <selection activeCell="I56" sqref="I56"/>
    </sheetView>
  </sheetViews>
  <sheetFormatPr defaultColWidth="9.109375" defaultRowHeight="15.6"/>
  <cols>
    <col min="1" max="1" width="9.109375" style="12"/>
    <col min="2" max="2" width="5" style="12" customWidth="1"/>
    <col min="3" max="3" width="40.44140625" style="12" customWidth="1"/>
    <col min="4" max="4" width="17" style="12" customWidth="1"/>
    <col min="5" max="5" width="5.77734375" style="12" customWidth="1"/>
    <col min="6" max="6" width="5.109375" style="12" customWidth="1"/>
    <col min="7" max="8" width="11.6640625" style="12" customWidth="1"/>
    <col min="9" max="9" width="23.109375" style="12" customWidth="1"/>
    <col min="10" max="16384" width="9.109375" style="12"/>
  </cols>
  <sheetData>
    <row r="1" spans="2:9" ht="18">
      <c r="B1" s="29" t="s">
        <v>53</v>
      </c>
      <c r="C1" s="30"/>
      <c r="D1" s="30"/>
      <c r="E1" s="30"/>
      <c r="F1" s="30"/>
    </row>
    <row r="2" spans="2:9" ht="18">
      <c r="B2" s="29"/>
      <c r="C2" s="30"/>
      <c r="D2" s="30"/>
      <c r="E2" s="30"/>
      <c r="F2" s="30"/>
    </row>
    <row r="3" spans="2:9" ht="36" customHeight="1">
      <c r="B3" s="181" t="s">
        <v>155</v>
      </c>
      <c r="C3" s="181"/>
      <c r="D3" s="181"/>
      <c r="E3" s="181"/>
      <c r="F3" s="181"/>
      <c r="G3" s="181"/>
      <c r="H3" s="181"/>
    </row>
    <row r="4" spans="2:9" ht="34.5" customHeight="1">
      <c r="B4" s="181" t="s">
        <v>54</v>
      </c>
      <c r="C4" s="181"/>
      <c r="D4" s="181"/>
      <c r="E4" s="181"/>
      <c r="F4" s="181"/>
      <c r="G4" s="181"/>
      <c r="H4" s="181"/>
    </row>
    <row r="6" spans="2:9">
      <c r="B6" s="12" t="s">
        <v>55</v>
      </c>
    </row>
    <row r="7" spans="2:9">
      <c r="C7" s="144" t="s">
        <v>101</v>
      </c>
      <c r="D7" s="145">
        <v>50</v>
      </c>
    </row>
    <row r="8" spans="2:9">
      <c r="C8" s="144" t="s">
        <v>102</v>
      </c>
      <c r="D8" s="145">
        <v>50</v>
      </c>
    </row>
    <row r="10" spans="2:9">
      <c r="B10" s="12" t="s">
        <v>56</v>
      </c>
    </row>
    <row r="11" spans="2:9" ht="16.2" thickBot="1"/>
    <row r="12" spans="2:9" ht="49.5" customHeight="1" thickBot="1">
      <c r="B12" s="182" t="s">
        <v>57</v>
      </c>
      <c r="C12" s="176"/>
      <c r="D12" s="176"/>
      <c r="E12" s="176"/>
      <c r="F12" s="177"/>
      <c r="G12" s="182" t="s">
        <v>59</v>
      </c>
      <c r="H12" s="177"/>
    </row>
    <row r="13" spans="2:9" ht="16.2" thickBot="1">
      <c r="B13" s="183" t="s">
        <v>60</v>
      </c>
      <c r="C13" s="184"/>
      <c r="D13" s="184"/>
      <c r="E13" s="184"/>
      <c r="F13" s="185"/>
      <c r="G13" s="147" t="s">
        <v>103</v>
      </c>
      <c r="H13" s="146">
        <f>D7</f>
        <v>50</v>
      </c>
    </row>
    <row r="14" spans="2:9" ht="16.2" thickBot="1">
      <c r="B14" s="171" t="s">
        <v>61</v>
      </c>
      <c r="C14" s="172"/>
      <c r="D14" s="172"/>
      <c r="E14" s="172"/>
      <c r="F14" s="173"/>
      <c r="G14" s="147" t="s">
        <v>104</v>
      </c>
      <c r="H14" s="146">
        <f>D8</f>
        <v>50</v>
      </c>
    </row>
    <row r="15" spans="2:9" ht="16.5" customHeight="1" thickBot="1">
      <c r="B15" s="148" t="s">
        <v>12</v>
      </c>
      <c r="C15" s="149" t="s">
        <v>35</v>
      </c>
      <c r="D15" s="149" t="s">
        <v>105</v>
      </c>
      <c r="E15" s="174" t="s">
        <v>58</v>
      </c>
      <c r="F15" s="175"/>
      <c r="G15" s="176"/>
      <c r="H15" s="177"/>
    </row>
    <row r="16" spans="2:9" ht="63" thickBot="1">
      <c r="B16" s="97" t="s">
        <v>62</v>
      </c>
      <c r="C16" s="81" t="s">
        <v>531</v>
      </c>
      <c r="D16" s="80" t="s">
        <v>148</v>
      </c>
      <c r="E16" s="150" t="s">
        <v>106</v>
      </c>
      <c r="F16" s="151">
        <v>0.15</v>
      </c>
      <c r="G16" s="178" t="s">
        <v>158</v>
      </c>
      <c r="H16" s="169"/>
      <c r="I16" s="47"/>
    </row>
    <row r="17" spans="2:9" s="100" customFormat="1" ht="58.8" customHeight="1" thickBot="1">
      <c r="B17" s="80" t="s">
        <v>63</v>
      </c>
      <c r="C17" s="107" t="s">
        <v>532</v>
      </c>
      <c r="D17" s="103" t="s">
        <v>148</v>
      </c>
      <c r="E17" s="152" t="s">
        <v>107</v>
      </c>
      <c r="F17" s="153">
        <v>0.1</v>
      </c>
      <c r="G17" s="179" t="s">
        <v>158</v>
      </c>
      <c r="H17" s="180"/>
      <c r="I17" s="106"/>
    </row>
    <row r="18" spans="2:9" s="100" customFormat="1" ht="63" thickBot="1">
      <c r="B18" s="98" t="s">
        <v>64</v>
      </c>
      <c r="C18" s="79" t="s">
        <v>496</v>
      </c>
      <c r="D18" s="80" t="s">
        <v>148</v>
      </c>
      <c r="E18" s="150" t="s">
        <v>108</v>
      </c>
      <c r="F18" s="154">
        <v>0.25</v>
      </c>
      <c r="G18" s="168" t="s">
        <v>158</v>
      </c>
      <c r="H18" s="169"/>
      <c r="I18" s="106"/>
    </row>
    <row r="19" spans="2:9" ht="63" thickBot="1">
      <c r="B19" s="98" t="s">
        <v>65</v>
      </c>
      <c r="C19" s="79" t="s">
        <v>533</v>
      </c>
      <c r="D19" s="80" t="s">
        <v>148</v>
      </c>
      <c r="E19" s="150" t="s">
        <v>109</v>
      </c>
      <c r="F19" s="154">
        <v>0.25</v>
      </c>
      <c r="G19" s="168" t="s">
        <v>158</v>
      </c>
      <c r="H19" s="169"/>
      <c r="I19" s="106"/>
    </row>
    <row r="20" spans="2:9" ht="31.8" thickBot="1">
      <c r="B20" s="98" t="s">
        <v>76</v>
      </c>
      <c r="C20" s="79" t="s">
        <v>534</v>
      </c>
      <c r="D20" s="80" t="s">
        <v>148</v>
      </c>
      <c r="E20" s="150" t="s">
        <v>112</v>
      </c>
      <c r="F20" s="155">
        <v>0.25</v>
      </c>
      <c r="G20" s="168" t="s">
        <v>158</v>
      </c>
      <c r="H20" s="169"/>
      <c r="I20" s="106"/>
    </row>
    <row r="22" spans="2:9" ht="33.75" customHeight="1">
      <c r="B22" s="170" t="s">
        <v>72</v>
      </c>
      <c r="C22" s="170"/>
      <c r="D22" s="170"/>
      <c r="E22" s="170"/>
      <c r="F22" s="170"/>
      <c r="G22" s="170"/>
      <c r="H22" s="170"/>
    </row>
    <row r="24" spans="2:9" ht="31.5" customHeight="1">
      <c r="B24" s="170" t="s">
        <v>110</v>
      </c>
      <c r="C24" s="170"/>
      <c r="D24" s="170"/>
      <c r="E24" s="170"/>
      <c r="F24" s="170"/>
      <c r="G24" s="170"/>
      <c r="H24" s="170"/>
    </row>
    <row r="25" spans="2:9">
      <c r="D25" s="156" t="s">
        <v>111</v>
      </c>
    </row>
    <row r="27" spans="2:9" ht="31.5" customHeight="1">
      <c r="B27" s="170" t="s">
        <v>539</v>
      </c>
      <c r="C27" s="170"/>
      <c r="D27" s="170"/>
      <c r="E27" s="170"/>
      <c r="F27" s="170"/>
      <c r="G27" s="170"/>
      <c r="H27" s="170"/>
    </row>
    <row r="31" spans="2:9" ht="30.75" customHeight="1">
      <c r="B31" s="170" t="s">
        <v>161</v>
      </c>
      <c r="C31" s="170"/>
      <c r="D31" s="170"/>
      <c r="E31" s="170"/>
      <c r="F31" s="170"/>
      <c r="G31" s="170"/>
      <c r="H31" s="170"/>
    </row>
    <row r="32" spans="2:9">
      <c r="B32" s="188" t="s">
        <v>162</v>
      </c>
      <c r="C32" s="188"/>
      <c r="D32" s="188"/>
      <c r="E32" s="188"/>
      <c r="F32" s="188"/>
      <c r="G32" s="188"/>
      <c r="H32" s="188"/>
    </row>
    <row r="33" spans="1:8">
      <c r="B33" s="188"/>
      <c r="C33" s="188"/>
      <c r="D33" s="188"/>
      <c r="E33" s="188"/>
      <c r="F33" s="188"/>
      <c r="G33" s="188"/>
      <c r="H33" s="188"/>
    </row>
    <row r="34" spans="1:8">
      <c r="B34" s="188"/>
      <c r="C34" s="188"/>
      <c r="D34" s="188"/>
      <c r="E34" s="188"/>
      <c r="F34" s="188"/>
      <c r="G34" s="188"/>
      <c r="H34" s="188"/>
    </row>
    <row r="36" spans="1:8" ht="32.25" customHeight="1">
      <c r="B36" s="170" t="s">
        <v>73</v>
      </c>
      <c r="C36" s="170"/>
      <c r="D36" s="170"/>
      <c r="E36" s="170"/>
      <c r="F36" s="170"/>
      <c r="G36" s="170"/>
      <c r="H36" s="170"/>
    </row>
    <row r="45" spans="1:8">
      <c r="A45" s="157" t="s">
        <v>536</v>
      </c>
      <c r="B45" s="186" t="s">
        <v>554</v>
      </c>
      <c r="C45" s="187"/>
      <c r="D45" s="187"/>
      <c r="E45" s="187"/>
      <c r="F45" s="187"/>
      <c r="G45" s="187"/>
      <c r="H45" s="187"/>
    </row>
    <row r="46" spans="1:8" ht="15.75" customHeight="1">
      <c r="B46" s="187"/>
      <c r="C46" s="187"/>
      <c r="D46" s="187"/>
      <c r="E46" s="187"/>
      <c r="F46" s="187"/>
      <c r="G46" s="187"/>
      <c r="H46" s="187"/>
    </row>
    <row r="47" spans="1:8">
      <c r="B47" s="187"/>
      <c r="C47" s="187"/>
      <c r="D47" s="187"/>
      <c r="E47" s="187"/>
      <c r="F47" s="187"/>
      <c r="G47" s="187"/>
      <c r="H47" s="187"/>
    </row>
    <row r="48" spans="1:8">
      <c r="B48" s="187"/>
      <c r="C48" s="187"/>
      <c r="D48" s="187"/>
      <c r="E48" s="187"/>
      <c r="F48" s="187"/>
      <c r="G48" s="187"/>
      <c r="H48" s="187"/>
    </row>
    <row r="49" spans="2:8">
      <c r="B49" s="187"/>
      <c r="C49" s="187"/>
      <c r="D49" s="187"/>
      <c r="E49" s="187"/>
      <c r="F49" s="187"/>
      <c r="G49" s="187"/>
      <c r="H49" s="187"/>
    </row>
    <row r="50" spans="2:8">
      <c r="B50" s="187"/>
      <c r="C50" s="187"/>
      <c r="D50" s="187"/>
      <c r="E50" s="187"/>
      <c r="F50" s="187"/>
      <c r="G50" s="187"/>
      <c r="H50" s="187"/>
    </row>
    <row r="51" spans="2:8">
      <c r="B51" s="187"/>
      <c r="C51" s="187"/>
      <c r="D51" s="187"/>
      <c r="E51" s="187"/>
      <c r="F51" s="187"/>
      <c r="G51" s="187"/>
      <c r="H51" s="187"/>
    </row>
    <row r="52" spans="2:8">
      <c r="B52" s="187"/>
      <c r="C52" s="187"/>
      <c r="D52" s="187"/>
      <c r="E52" s="187"/>
      <c r="F52" s="187"/>
      <c r="G52" s="187"/>
      <c r="H52" s="187"/>
    </row>
    <row r="53" spans="2:8">
      <c r="B53" s="187"/>
      <c r="C53" s="187"/>
      <c r="D53" s="187"/>
      <c r="E53" s="187"/>
      <c r="F53" s="187"/>
      <c r="G53" s="187"/>
      <c r="H53" s="187"/>
    </row>
    <row r="54" spans="2:8">
      <c r="B54" s="187"/>
      <c r="C54" s="187"/>
      <c r="D54" s="187"/>
      <c r="E54" s="187"/>
      <c r="F54" s="187"/>
      <c r="G54" s="187"/>
      <c r="H54" s="187"/>
    </row>
    <row r="55" spans="2:8">
      <c r="B55" s="187"/>
      <c r="C55" s="187"/>
      <c r="D55" s="187"/>
      <c r="E55" s="187"/>
      <c r="F55" s="187"/>
      <c r="G55" s="187"/>
      <c r="H55" s="187"/>
    </row>
    <row r="56" spans="2:8">
      <c r="B56" s="187"/>
      <c r="C56" s="187"/>
      <c r="D56" s="187"/>
      <c r="E56" s="187"/>
      <c r="F56" s="187"/>
      <c r="G56" s="187"/>
      <c r="H56" s="187"/>
    </row>
    <row r="57" spans="2:8">
      <c r="B57" s="187"/>
      <c r="C57" s="187"/>
      <c r="D57" s="187"/>
      <c r="E57" s="187"/>
      <c r="F57" s="187"/>
      <c r="G57" s="187"/>
      <c r="H57" s="187"/>
    </row>
    <row r="58" spans="2:8">
      <c r="B58" s="187"/>
      <c r="C58" s="187"/>
      <c r="D58" s="187"/>
      <c r="E58" s="187"/>
      <c r="F58" s="187"/>
      <c r="G58" s="187"/>
      <c r="H58" s="187"/>
    </row>
    <row r="59" spans="2:8">
      <c r="B59" s="187"/>
      <c r="C59" s="187"/>
      <c r="D59" s="187"/>
      <c r="E59" s="187"/>
      <c r="F59" s="187"/>
      <c r="G59" s="187"/>
      <c r="H59" s="187"/>
    </row>
    <row r="60" spans="2:8">
      <c r="B60" s="187"/>
      <c r="C60" s="187"/>
      <c r="D60" s="187"/>
      <c r="E60" s="187"/>
      <c r="F60" s="187"/>
      <c r="G60" s="187"/>
      <c r="H60" s="187"/>
    </row>
    <row r="61" spans="2:8">
      <c r="B61" s="187"/>
      <c r="C61" s="187"/>
      <c r="D61" s="187"/>
      <c r="E61" s="187"/>
      <c r="F61" s="187"/>
      <c r="G61" s="187"/>
      <c r="H61" s="187"/>
    </row>
    <row r="62" spans="2:8">
      <c r="B62" s="187"/>
      <c r="C62" s="187"/>
      <c r="D62" s="187"/>
      <c r="E62" s="187"/>
      <c r="F62" s="187"/>
      <c r="G62" s="187"/>
      <c r="H62" s="187"/>
    </row>
    <row r="63" spans="2:8">
      <c r="B63" s="187"/>
      <c r="C63" s="187"/>
      <c r="D63" s="187"/>
      <c r="E63" s="187"/>
      <c r="F63" s="187"/>
      <c r="G63" s="187"/>
      <c r="H63" s="187"/>
    </row>
    <row r="64" spans="2:8">
      <c r="B64" s="187"/>
      <c r="C64" s="187"/>
      <c r="D64" s="187"/>
      <c r="E64" s="187"/>
      <c r="F64" s="187"/>
      <c r="G64" s="187"/>
      <c r="H64" s="187"/>
    </row>
    <row r="65" spans="2:8">
      <c r="B65" s="187"/>
      <c r="C65" s="187"/>
      <c r="D65" s="187"/>
      <c r="E65" s="187"/>
      <c r="F65" s="187"/>
      <c r="G65" s="187"/>
      <c r="H65" s="187"/>
    </row>
    <row r="66" spans="2:8">
      <c r="B66" s="187"/>
      <c r="C66" s="187"/>
      <c r="D66" s="187"/>
      <c r="E66" s="187"/>
      <c r="F66" s="187"/>
      <c r="G66" s="187"/>
      <c r="H66" s="187"/>
    </row>
    <row r="67" spans="2:8">
      <c r="B67" s="187"/>
      <c r="C67" s="187"/>
      <c r="D67" s="187"/>
      <c r="E67" s="187"/>
      <c r="F67" s="187"/>
      <c r="G67" s="187"/>
      <c r="H67" s="187"/>
    </row>
    <row r="68" spans="2:8">
      <c r="B68" s="187"/>
      <c r="C68" s="187"/>
      <c r="D68" s="187"/>
      <c r="E68" s="187"/>
      <c r="F68" s="187"/>
      <c r="G68" s="187"/>
      <c r="H68" s="187"/>
    </row>
  </sheetData>
  <mergeCells count="19">
    <mergeCell ref="B45:H68"/>
    <mergeCell ref="B24:H24"/>
    <mergeCell ref="B27:H27"/>
    <mergeCell ref="B31:H31"/>
    <mergeCell ref="B32:H34"/>
    <mergeCell ref="B36:H36"/>
    <mergeCell ref="B3:H3"/>
    <mergeCell ref="B4:H4"/>
    <mergeCell ref="B12:F12"/>
    <mergeCell ref="G12:H12"/>
    <mergeCell ref="B13:F13"/>
    <mergeCell ref="G20:H20"/>
    <mergeCell ref="B22:H22"/>
    <mergeCell ref="B14:F14"/>
    <mergeCell ref="E15:H15"/>
    <mergeCell ref="G16:H16"/>
    <mergeCell ref="G19:H19"/>
    <mergeCell ref="G17:H17"/>
    <mergeCell ref="G18:H18"/>
  </mergeCells>
  <phoneticPr fontId="26" type="noConversion"/>
  <dataValidations count="2">
    <dataValidation allowBlank="1" prompt="Pasirinkti parametro vertę: yra / nėra" sqref="H16 G16:G17 G18:H20" xr:uid="{52E8514C-F488-45BA-8FEF-2F1026ABD921}"/>
    <dataValidation allowBlank="1" sqref="C16:C20"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5"/>
  <sheetViews>
    <sheetView tabSelected="1" topLeftCell="A16" zoomScale="115" zoomScaleNormal="79" workbookViewId="0">
      <selection activeCell="B24" sqref="B24:H24"/>
    </sheetView>
  </sheetViews>
  <sheetFormatPr defaultColWidth="9.109375" defaultRowHeight="15.6"/>
  <cols>
    <col min="1" max="1" width="9.109375" style="12"/>
    <col min="2" max="2" width="35.6640625" style="12" customWidth="1"/>
    <col min="3" max="3" width="39.44140625" style="12" customWidth="1"/>
    <col min="4" max="4" width="36.44140625" style="12" customWidth="1"/>
    <col min="5" max="5" width="22.109375" style="12" customWidth="1"/>
    <col min="6" max="6" width="20.44140625" style="12" customWidth="1"/>
    <col min="7" max="7" width="20.6640625" style="12" customWidth="1"/>
    <col min="8" max="8" width="26.33203125" style="12" customWidth="1"/>
    <col min="9" max="9" width="29.77734375" style="12" customWidth="1"/>
    <col min="10" max="10" width="27.6640625" style="12" customWidth="1"/>
    <col min="11" max="16384" width="9.109375" style="12"/>
  </cols>
  <sheetData>
    <row r="2" spans="2:9" ht="18">
      <c r="B2" s="15"/>
      <c r="C2" s="29"/>
      <c r="D2" s="29"/>
      <c r="E2" s="30"/>
      <c r="F2" s="209"/>
      <c r="G2" s="209"/>
      <c r="H2" s="209"/>
      <c r="I2" s="30"/>
    </row>
    <row r="3" spans="2:9" ht="18">
      <c r="B3" s="15"/>
      <c r="C3" s="29"/>
      <c r="D3" s="29"/>
      <c r="E3" s="30"/>
      <c r="F3" s="31"/>
      <c r="G3" s="31"/>
      <c r="H3" s="31"/>
      <c r="I3" s="30"/>
    </row>
    <row r="4" spans="2:9" ht="18">
      <c r="B4" s="32" t="s">
        <v>0</v>
      </c>
      <c r="C4" s="210" t="s">
        <v>149</v>
      </c>
      <c r="D4" s="210"/>
      <c r="E4" s="30"/>
      <c r="F4" s="31"/>
      <c r="G4" s="31"/>
      <c r="H4" s="31"/>
      <c r="I4" s="30"/>
    </row>
    <row r="5" spans="2:9" ht="18">
      <c r="B5" s="13"/>
      <c r="C5" s="16"/>
      <c r="D5" s="29"/>
      <c r="E5" s="30"/>
      <c r="F5" s="31"/>
      <c r="G5" s="31"/>
      <c r="H5" s="31"/>
      <c r="I5" s="30"/>
    </row>
    <row r="6" spans="2:9" ht="18">
      <c r="B6" s="33" t="s">
        <v>1</v>
      </c>
      <c r="C6" s="99"/>
      <c r="D6" s="29"/>
      <c r="E6" s="30"/>
      <c r="F6" s="31"/>
      <c r="G6" s="31"/>
      <c r="H6" s="31"/>
      <c r="I6" s="30"/>
    </row>
    <row r="7" spans="2:9" ht="18">
      <c r="C7" s="29"/>
      <c r="D7" s="29"/>
      <c r="E7" s="30"/>
      <c r="F7" s="31"/>
      <c r="G7" s="31"/>
      <c r="H7" s="31"/>
      <c r="I7" s="30"/>
    </row>
    <row r="8" spans="2:9" ht="15.75" customHeight="1">
      <c r="B8" s="203" t="s">
        <v>30</v>
      </c>
      <c r="C8" s="203"/>
      <c r="D8" s="203"/>
      <c r="E8" s="203"/>
      <c r="F8" s="206"/>
      <c r="G8" s="207"/>
      <c r="H8" s="207"/>
      <c r="I8" s="208"/>
    </row>
    <row r="9" spans="2:9" ht="16.2" customHeight="1">
      <c r="B9" s="211" t="s">
        <v>33</v>
      </c>
      <c r="C9" s="211"/>
      <c r="D9" s="211"/>
      <c r="E9" s="211"/>
      <c r="F9" s="213"/>
      <c r="G9" s="214"/>
      <c r="H9" s="214"/>
      <c r="I9" s="214"/>
    </row>
    <row r="10" spans="2:9" ht="16.2" customHeight="1">
      <c r="B10" s="211" t="s">
        <v>31</v>
      </c>
      <c r="C10" s="211"/>
      <c r="D10" s="211"/>
      <c r="E10" s="211"/>
      <c r="F10" s="213"/>
      <c r="G10" s="214"/>
      <c r="H10" s="214"/>
      <c r="I10" s="214"/>
    </row>
    <row r="11" spans="2:9" ht="16.2" customHeight="1">
      <c r="B11" s="203" t="s">
        <v>32</v>
      </c>
      <c r="C11" s="203"/>
      <c r="D11" s="203"/>
      <c r="E11" s="203"/>
      <c r="F11" s="213"/>
      <c r="G11" s="214"/>
      <c r="H11" s="214"/>
      <c r="I11" s="214"/>
    </row>
    <row r="12" spans="2:9" ht="31.05" customHeight="1">
      <c r="B12" s="212" t="s">
        <v>2</v>
      </c>
      <c r="C12" s="212"/>
      <c r="D12" s="212"/>
      <c r="E12" s="212"/>
      <c r="F12" s="213"/>
      <c r="G12" s="214"/>
      <c r="H12" s="214"/>
      <c r="I12" s="214"/>
    </row>
    <row r="13" spans="2:9" ht="16.2" customHeight="1">
      <c r="B13" s="203" t="s">
        <v>3</v>
      </c>
      <c r="C13" s="203"/>
      <c r="D13" s="203"/>
      <c r="E13" s="203"/>
      <c r="F13" s="206"/>
      <c r="G13" s="207"/>
      <c r="H13" s="207"/>
      <c r="I13" s="208"/>
    </row>
    <row r="14" spans="2:9" ht="16.2" customHeight="1">
      <c r="B14" s="203" t="s">
        <v>34</v>
      </c>
      <c r="C14" s="203"/>
      <c r="D14" s="203"/>
      <c r="E14" s="203"/>
      <c r="F14" s="206"/>
      <c r="G14" s="207"/>
      <c r="H14" s="207"/>
      <c r="I14" s="208"/>
    </row>
    <row r="15" spans="2:9" ht="31.05" customHeight="1">
      <c r="B15" s="203" t="s">
        <v>4</v>
      </c>
      <c r="C15" s="203"/>
      <c r="D15" s="203"/>
      <c r="E15" s="203"/>
      <c r="F15" s="206"/>
      <c r="G15" s="207"/>
      <c r="H15" s="207"/>
      <c r="I15" s="208"/>
    </row>
    <row r="16" spans="2:9" ht="31.05" customHeight="1">
      <c r="B16" s="203" t="s">
        <v>5</v>
      </c>
      <c r="C16" s="203"/>
      <c r="D16" s="203"/>
      <c r="E16" s="203"/>
      <c r="F16" s="206"/>
      <c r="G16" s="207"/>
      <c r="H16" s="207"/>
      <c r="I16" s="208"/>
    </row>
    <row r="17" spans="2:9" ht="18" customHeight="1">
      <c r="C17" s="14"/>
      <c r="D17" s="14"/>
      <c r="E17" s="14"/>
      <c r="F17" s="17"/>
      <c r="G17" s="17"/>
      <c r="H17" s="17"/>
      <c r="I17" s="17"/>
    </row>
    <row r="18" spans="2:9">
      <c r="B18" s="197" t="s">
        <v>6</v>
      </c>
      <c r="C18" s="197"/>
      <c r="D18" s="197"/>
      <c r="E18" s="197"/>
      <c r="F18" s="197"/>
      <c r="G18" s="197"/>
      <c r="H18" s="197"/>
      <c r="I18" s="34"/>
    </row>
    <row r="19" spans="2:9">
      <c r="B19" s="205" t="s">
        <v>7</v>
      </c>
      <c r="C19" s="205"/>
      <c r="D19" s="205"/>
      <c r="E19" s="205"/>
      <c r="F19" s="205"/>
      <c r="G19" s="205"/>
      <c r="H19" s="205"/>
      <c r="I19" s="35"/>
    </row>
    <row r="20" spans="2:9">
      <c r="B20" s="205" t="s">
        <v>84</v>
      </c>
      <c r="C20" s="205"/>
      <c r="D20" s="205"/>
      <c r="E20" s="205"/>
      <c r="F20" s="205"/>
      <c r="G20" s="205"/>
      <c r="H20" s="205"/>
      <c r="I20" s="35"/>
    </row>
    <row r="21" spans="2:9">
      <c r="B21" s="205" t="s">
        <v>8</v>
      </c>
      <c r="C21" s="205"/>
      <c r="D21" s="205"/>
      <c r="E21" s="205"/>
      <c r="F21" s="205"/>
      <c r="G21" s="205"/>
      <c r="H21" s="205"/>
      <c r="I21" s="35"/>
    </row>
    <row r="22" spans="2:9">
      <c r="B22" s="205" t="s">
        <v>9</v>
      </c>
      <c r="C22" s="205"/>
      <c r="D22" s="205"/>
      <c r="E22" s="205"/>
      <c r="F22" s="205"/>
      <c r="G22" s="205"/>
      <c r="H22" s="205"/>
    </row>
    <row r="23" spans="2:9">
      <c r="B23" s="204" t="s">
        <v>10</v>
      </c>
      <c r="C23" s="204"/>
      <c r="D23" s="204"/>
      <c r="E23" s="204"/>
      <c r="F23" s="204"/>
      <c r="G23" s="204"/>
      <c r="H23" s="204"/>
      <c r="I23" s="28"/>
    </row>
    <row r="24" spans="2:9">
      <c r="B24" s="205" t="s">
        <v>576</v>
      </c>
      <c r="C24" s="205"/>
      <c r="D24" s="205"/>
      <c r="E24" s="205"/>
      <c r="F24" s="205"/>
      <c r="G24" s="205"/>
      <c r="H24" s="205"/>
    </row>
    <row r="27" spans="2:9">
      <c r="B27" s="197" t="s">
        <v>85</v>
      </c>
      <c r="C27" s="197"/>
      <c r="D27" s="197"/>
      <c r="E27" s="197"/>
      <c r="F27" s="197"/>
      <c r="G27" s="197"/>
      <c r="H27" s="197"/>
    </row>
    <row r="29" spans="2:9" ht="31.2">
      <c r="B29" s="36" t="s">
        <v>13</v>
      </c>
      <c r="C29" s="36" t="s">
        <v>86</v>
      </c>
      <c r="D29" s="36" t="s">
        <v>87</v>
      </c>
      <c r="E29" s="37" t="s">
        <v>88</v>
      </c>
      <c r="F29" s="37" t="s">
        <v>89</v>
      </c>
      <c r="G29" s="37" t="s">
        <v>90</v>
      </c>
      <c r="H29" s="37" t="s">
        <v>91</v>
      </c>
    </row>
    <row r="30" spans="2:9" ht="46.8">
      <c r="B30" s="38" t="s">
        <v>541</v>
      </c>
      <c r="C30" s="78"/>
      <c r="D30" s="78"/>
      <c r="E30" s="39">
        <v>2</v>
      </c>
      <c r="F30" s="42"/>
      <c r="G30" s="102">
        <f>E30*F30</f>
        <v>0</v>
      </c>
      <c r="H30" s="102">
        <f>G30*1.21</f>
        <v>0</v>
      </c>
    </row>
    <row r="32" spans="2:9">
      <c r="B32" s="197" t="s">
        <v>92</v>
      </c>
      <c r="C32" s="197"/>
      <c r="D32" s="197"/>
      <c r="E32" s="197"/>
    </row>
    <row r="34" spans="2:10" ht="46.8">
      <c r="B34" s="37" t="s">
        <v>12</v>
      </c>
      <c r="C34" s="202" t="s">
        <v>93</v>
      </c>
      <c r="D34" s="198"/>
      <c r="E34" s="40" t="s">
        <v>99</v>
      </c>
    </row>
    <row r="35" spans="2:10" ht="34.049999999999997" customHeight="1">
      <c r="B35" s="41" t="s">
        <v>62</v>
      </c>
      <c r="C35" s="189" t="str">
        <f>'Vertinimo tvarka'!C16</f>
        <v xml:space="preserve">Programinė įranga vaizdo kontrastiškumui pagerinti, leidžianti ekspozicijos metu nenaudoti fizinio rentgenografinio tinklelio (virtualus rentgenografinis tinklelis)	</v>
      </c>
      <c r="D35" s="190"/>
      <c r="E35" s="42"/>
      <c r="F35" s="47"/>
    </row>
    <row r="36" spans="2:10" ht="37.950000000000003" customHeight="1">
      <c r="B36" s="108" t="s">
        <v>63</v>
      </c>
      <c r="C36" s="189" t="str">
        <f>'Vertinimo tvarka'!C17</f>
        <v>Integruota AEV sistema skaitmeniniame rentgeno spindulių detektoriuje. (Reikalavimas taikomas visiems belaidžiams detektoriams).</v>
      </c>
      <c r="D36" s="190"/>
      <c r="E36" s="104"/>
      <c r="F36" s="106"/>
    </row>
    <row r="37" spans="2:10" ht="37.950000000000003" customHeight="1">
      <c r="B37" s="43" t="s">
        <v>64</v>
      </c>
      <c r="C37" s="200" t="str">
        <f>'Vertinimo tvarka'!C18</f>
        <v>Virtualios (konkurencinės) programinės įrangos radiologinių vaizdų peržiūrai ir diagnostikai licenzijos (ne mažiau kaip 5 vnt.)</v>
      </c>
      <c r="D37" s="201"/>
      <c r="E37" s="42"/>
      <c r="F37" s="106"/>
    </row>
    <row r="38" spans="2:10" ht="40.049999999999997" customHeight="1">
      <c r="B38" s="43" t="s">
        <v>65</v>
      </c>
      <c r="C38" s="189" t="str">
        <f>'Vertinimo tvarka'!C19</f>
        <v xml:space="preserve">Rentgeno vamzdžio kolonoje įmontuota realaus vaizdo 3D stebėjimo kamera, su automatinio judesio aptikimo funkcija bei AEV laukų perdengimu </v>
      </c>
      <c r="D38" s="190"/>
      <c r="E38" s="42"/>
      <c r="F38" s="106"/>
    </row>
    <row r="39" spans="2:10">
      <c r="B39" s="43" t="s">
        <v>76</v>
      </c>
      <c r="C39" s="189" t="str">
        <f>'Vertinimo tvarka'!C20</f>
        <v>Komplektuojamas belaidis skaitmeninis rentgeno spindulių detektorius (TS 9 p.)</v>
      </c>
      <c r="D39" s="190"/>
      <c r="E39" s="42"/>
      <c r="F39" s="106"/>
    </row>
    <row r="41" spans="2:10">
      <c r="B41" s="197" t="s">
        <v>94</v>
      </c>
      <c r="C41" s="197"/>
      <c r="D41" s="197"/>
    </row>
    <row r="42" spans="2:10">
      <c r="C42" s="14"/>
      <c r="D42" s="14"/>
      <c r="E42" s="14"/>
      <c r="F42" s="14"/>
      <c r="G42" s="14"/>
      <c r="H42" s="14"/>
      <c r="I42" s="14"/>
      <c r="J42" s="14"/>
    </row>
    <row r="43" spans="2:10">
      <c r="B43" s="198" t="s">
        <v>95</v>
      </c>
      <c r="C43" s="198"/>
      <c r="D43" s="40" t="s">
        <v>96</v>
      </c>
      <c r="E43" s="37" t="s">
        <v>97</v>
      </c>
      <c r="F43" s="14"/>
      <c r="G43" s="14"/>
      <c r="H43" s="14"/>
      <c r="I43" s="14"/>
      <c r="J43" s="14"/>
    </row>
    <row r="44" spans="2:10">
      <c r="B44" s="199" t="s">
        <v>154</v>
      </c>
      <c r="C44" s="199"/>
      <c r="D44" s="44"/>
      <c r="E44" s="45" t="s">
        <v>98</v>
      </c>
      <c r="F44" s="14"/>
      <c r="G44" s="14"/>
      <c r="H44" s="14"/>
      <c r="I44" s="14"/>
      <c r="J44" s="14"/>
    </row>
    <row r="45" spans="2:10">
      <c r="B45" s="195" t="s">
        <v>100</v>
      </c>
      <c r="C45" s="196"/>
      <c r="D45" s="14"/>
      <c r="E45" s="14"/>
      <c r="F45" s="14"/>
      <c r="G45" s="14"/>
      <c r="H45" s="14"/>
      <c r="I45" s="14"/>
      <c r="J45" s="14"/>
    </row>
    <row r="46" spans="2:10">
      <c r="B46" s="191" t="s">
        <v>66</v>
      </c>
      <c r="C46" s="192"/>
      <c r="D46" s="46"/>
    </row>
    <row r="47" spans="2:10">
      <c r="B47" s="191"/>
      <c r="C47" s="192"/>
      <c r="D47" s="46"/>
    </row>
    <row r="48" spans="2:10" ht="15.75" customHeight="1">
      <c r="B48" s="191" t="s">
        <v>67</v>
      </c>
      <c r="C48" s="192"/>
    </row>
    <row r="49" spans="2:3">
      <c r="B49" s="191"/>
      <c r="C49" s="192"/>
    </row>
    <row r="50" spans="2:3" ht="15.75" customHeight="1">
      <c r="B50" s="191" t="s">
        <v>68</v>
      </c>
      <c r="C50" s="192"/>
    </row>
    <row r="51" spans="2:3">
      <c r="B51" s="191" t="s">
        <v>69</v>
      </c>
      <c r="C51" s="192"/>
    </row>
    <row r="52" spans="2:3">
      <c r="B52" s="191" t="s">
        <v>70</v>
      </c>
      <c r="C52" s="192"/>
    </row>
    <row r="53" spans="2:3" ht="15.75" customHeight="1">
      <c r="B53" s="191" t="s">
        <v>71</v>
      </c>
      <c r="C53" s="192"/>
    </row>
    <row r="54" spans="2:3">
      <c r="B54" s="193"/>
      <c r="C54" s="194"/>
    </row>
    <row r="55" spans="2:3">
      <c r="B55" s="47"/>
      <c r="C55" s="47"/>
    </row>
  </sheetData>
  <mergeCells count="45">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C35:D35"/>
    <mergeCell ref="B50:C50"/>
    <mergeCell ref="B51:C51"/>
    <mergeCell ref="B52:C52"/>
    <mergeCell ref="B53:C54"/>
    <mergeCell ref="B45:C45"/>
    <mergeCell ref="B48:C49"/>
    <mergeCell ref="B46:C47"/>
    <mergeCell ref="B41:D41"/>
    <mergeCell ref="B43:C43"/>
    <mergeCell ref="B44:C44"/>
    <mergeCell ref="C37:D37"/>
    <mergeCell ref="C38:D38"/>
    <mergeCell ref="C39:D39"/>
    <mergeCell ref="C36:D36"/>
  </mergeCells>
  <phoneticPr fontId="26" type="noConversion"/>
  <dataValidations count="3">
    <dataValidation type="list" allowBlank="1" showInputMessage="1" showErrorMessage="1" prompt="Pasirinkti parametro vertę: yra / nėra" sqref="E35:E36 E37:E39" xr:uid="{BC22B66D-08B9-4E8A-B4AB-88296C6D243F}">
      <formula1>"Yra, Nėra"</formula1>
    </dataValidation>
    <dataValidation allowBlank="1" sqref="B44:C44 C35:C39" xr:uid="{A50A1BA4-CC4D-40FC-AC9D-32CA624405C2}"/>
    <dataValidation type="list" allowBlank="1" showInputMessage="1" prompt="Pasirinkti garantinio laikotarpio reikšmę" sqref="D44"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4" workbookViewId="0">
      <selection activeCell="B39" sqref="B39:G39"/>
    </sheetView>
  </sheetViews>
  <sheetFormatPr defaultColWidth="8.77734375" defaultRowHeight="14.4"/>
  <cols>
    <col min="2" max="2" width="17.77734375" customWidth="1"/>
    <col min="4" max="4" width="18.6640625" customWidth="1"/>
    <col min="7" max="7" width="11.77734375" customWidth="1"/>
    <col min="10" max="10" width="15.6640625" customWidth="1"/>
    <col min="11" max="11" width="22.77734375" customWidth="1"/>
    <col min="28" max="16384" width="8.77734375" style="83"/>
  </cols>
  <sheetData>
    <row r="1" spans="1:27" ht="15.6">
      <c r="A1" s="1"/>
      <c r="B1" s="1"/>
      <c r="C1" s="1"/>
      <c r="D1" s="1"/>
      <c r="E1" s="1"/>
      <c r="F1" s="1"/>
      <c r="G1" s="1"/>
      <c r="H1" s="1"/>
      <c r="I1" s="1"/>
      <c r="J1" s="1"/>
      <c r="K1" s="1"/>
      <c r="L1" s="1"/>
      <c r="M1" s="1"/>
      <c r="N1" s="1"/>
      <c r="O1" s="1"/>
      <c r="P1" s="1"/>
      <c r="Q1" s="1"/>
      <c r="R1" s="1"/>
      <c r="S1" s="1"/>
      <c r="T1" s="3"/>
      <c r="U1" s="3"/>
      <c r="V1" s="3"/>
      <c r="W1" s="3"/>
      <c r="X1" s="3"/>
      <c r="Y1" s="3"/>
      <c r="Z1" s="3"/>
      <c r="AA1" s="3"/>
    </row>
    <row r="2" spans="1:27" ht="15.6">
      <c r="A2" s="254" t="s">
        <v>14</v>
      </c>
      <c r="B2" s="254"/>
      <c r="C2" s="254"/>
      <c r="D2" s="254"/>
      <c r="E2" s="254"/>
      <c r="F2" s="254"/>
      <c r="G2" s="254"/>
      <c r="H2" s="254"/>
      <c r="I2" s="254"/>
      <c r="J2" s="254"/>
      <c r="K2" s="255"/>
      <c r="L2" s="1"/>
      <c r="M2" s="1"/>
      <c r="N2" s="1"/>
      <c r="O2" s="1"/>
      <c r="P2" s="1"/>
      <c r="Q2" s="1"/>
      <c r="R2" s="1"/>
      <c r="S2" s="1"/>
      <c r="T2" s="3"/>
      <c r="U2" s="3"/>
      <c r="V2" s="3"/>
      <c r="W2" s="3"/>
      <c r="X2" s="3"/>
      <c r="Y2" s="3"/>
      <c r="Z2" s="3"/>
      <c r="AA2" s="3"/>
    </row>
    <row r="3" spans="1:27" ht="15.6">
      <c r="A3" s="254"/>
      <c r="B3" s="254"/>
      <c r="C3" s="254"/>
      <c r="D3" s="254"/>
      <c r="E3" s="254"/>
      <c r="F3" s="254"/>
      <c r="G3" s="254"/>
      <c r="H3" s="254"/>
      <c r="I3" s="254"/>
      <c r="J3" s="254"/>
      <c r="K3" s="255"/>
      <c r="L3" s="1"/>
      <c r="M3" s="1"/>
      <c r="N3" s="1"/>
      <c r="O3" s="1"/>
      <c r="P3" s="1"/>
      <c r="Q3" s="1"/>
      <c r="R3" s="1"/>
      <c r="S3" s="1"/>
      <c r="T3" s="3"/>
      <c r="U3" s="3"/>
      <c r="V3" s="3"/>
      <c r="W3" s="3"/>
      <c r="X3" s="3"/>
      <c r="Y3" s="3"/>
      <c r="Z3" s="3"/>
      <c r="AA3" s="3"/>
    </row>
    <row r="4" spans="1:27" ht="16.2" thickBot="1">
      <c r="A4" s="4"/>
      <c r="B4" s="4"/>
      <c r="C4" s="4"/>
      <c r="D4" s="4"/>
      <c r="E4" s="4"/>
      <c r="F4" s="4"/>
      <c r="G4" s="4"/>
      <c r="H4" s="4"/>
      <c r="I4" s="4"/>
      <c r="J4" s="4"/>
      <c r="K4" s="1"/>
      <c r="L4" s="1"/>
      <c r="M4" s="1"/>
      <c r="N4" s="1"/>
      <c r="O4" s="1"/>
      <c r="P4" s="1"/>
      <c r="Q4" s="1"/>
      <c r="R4" s="1"/>
      <c r="S4" s="1"/>
      <c r="T4" s="3"/>
      <c r="U4" s="3"/>
      <c r="V4" s="3"/>
      <c r="W4" s="3"/>
      <c r="X4" s="3"/>
      <c r="Y4" s="3"/>
      <c r="Z4" s="3"/>
      <c r="AA4" s="3"/>
    </row>
    <row r="5" spans="1:27" ht="55.95" customHeight="1">
      <c r="A5" s="256" t="s">
        <v>15</v>
      </c>
      <c r="B5" s="257"/>
      <c r="C5" s="257" t="s">
        <v>16</v>
      </c>
      <c r="D5" s="257"/>
      <c r="E5" s="257"/>
      <c r="F5" s="257" t="s">
        <v>17</v>
      </c>
      <c r="G5" s="257"/>
      <c r="H5" s="257"/>
      <c r="I5" s="257" t="s">
        <v>18</v>
      </c>
      <c r="J5" s="250"/>
      <c r="K5" s="84" t="s">
        <v>19</v>
      </c>
      <c r="L5" s="1"/>
      <c r="M5" s="1"/>
      <c r="N5" s="1"/>
      <c r="O5" s="1"/>
      <c r="P5" s="1"/>
      <c r="Q5" s="1"/>
      <c r="R5" s="1"/>
      <c r="S5" s="1"/>
      <c r="T5" s="3"/>
      <c r="U5" s="3"/>
      <c r="V5" s="3"/>
      <c r="W5" s="3"/>
      <c r="X5" s="3"/>
      <c r="Y5" s="3"/>
      <c r="Z5" s="3"/>
      <c r="AA5" s="3"/>
    </row>
    <row r="6" spans="1:27" ht="15.6">
      <c r="A6" s="251"/>
      <c r="B6" s="252"/>
      <c r="C6" s="253"/>
      <c r="D6" s="252"/>
      <c r="E6" s="252"/>
      <c r="F6" s="253"/>
      <c r="G6" s="252"/>
      <c r="H6" s="252"/>
      <c r="I6" s="253"/>
      <c r="J6" s="252"/>
      <c r="K6" s="5"/>
      <c r="L6" s="1"/>
      <c r="M6" s="1"/>
      <c r="N6" s="1"/>
      <c r="O6" s="1"/>
      <c r="P6" s="1"/>
      <c r="Q6" s="1"/>
      <c r="R6" s="1"/>
      <c r="S6" s="1"/>
      <c r="T6" s="3"/>
      <c r="U6" s="3"/>
      <c r="V6" s="3"/>
      <c r="W6" s="3"/>
      <c r="X6" s="3"/>
      <c r="Y6" s="3"/>
      <c r="Z6" s="3"/>
      <c r="AA6" s="3"/>
    </row>
    <row r="7" spans="1:27" ht="15.6">
      <c r="A7" s="251"/>
      <c r="B7" s="252"/>
      <c r="C7" s="253"/>
      <c r="D7" s="252"/>
      <c r="E7" s="252"/>
      <c r="F7" s="253"/>
      <c r="G7" s="252"/>
      <c r="H7" s="252"/>
      <c r="I7" s="253"/>
      <c r="J7" s="252"/>
      <c r="K7" s="5"/>
      <c r="L7" s="1"/>
      <c r="M7" s="1"/>
      <c r="N7" s="1"/>
      <c r="O7" s="1"/>
      <c r="P7" s="1"/>
      <c r="Q7" s="1"/>
      <c r="R7" s="1"/>
      <c r="S7" s="1"/>
      <c r="T7" s="3"/>
      <c r="U7" s="3"/>
      <c r="V7" s="3"/>
      <c r="W7" s="3"/>
      <c r="X7" s="3"/>
      <c r="Y7" s="3"/>
      <c r="Z7" s="3"/>
      <c r="AA7" s="3"/>
    </row>
    <row r="8" spans="1:27" ht="15.6">
      <c r="A8" s="251"/>
      <c r="B8" s="252"/>
      <c r="C8" s="253"/>
      <c r="D8" s="252"/>
      <c r="E8" s="252"/>
      <c r="F8" s="253"/>
      <c r="G8" s="252"/>
      <c r="H8" s="252"/>
      <c r="I8" s="253"/>
      <c r="J8" s="252"/>
      <c r="K8" s="5"/>
      <c r="L8" s="1"/>
      <c r="M8" s="1"/>
      <c r="N8" s="1"/>
      <c r="O8" s="1"/>
      <c r="P8" s="1"/>
      <c r="Q8" s="1"/>
      <c r="R8" s="1"/>
      <c r="S8" s="1"/>
      <c r="T8" s="3"/>
      <c r="U8" s="3"/>
      <c r="V8" s="3"/>
      <c r="W8" s="3"/>
      <c r="X8" s="3"/>
      <c r="Y8" s="3"/>
      <c r="Z8" s="3"/>
      <c r="AA8" s="3"/>
    </row>
    <row r="9" spans="1:27" ht="15.6">
      <c r="A9" s="251"/>
      <c r="B9" s="252"/>
      <c r="C9" s="253"/>
      <c r="D9" s="252"/>
      <c r="E9" s="252"/>
      <c r="F9" s="253"/>
      <c r="G9" s="252"/>
      <c r="H9" s="252"/>
      <c r="I9" s="253"/>
      <c r="J9" s="252"/>
      <c r="K9" s="5"/>
      <c r="L9" s="1"/>
      <c r="M9" s="1"/>
      <c r="N9" s="1"/>
      <c r="O9" s="1"/>
      <c r="P9" s="1"/>
      <c r="Q9" s="1"/>
      <c r="R9" s="1"/>
      <c r="S9" s="1"/>
      <c r="T9" s="3"/>
      <c r="U9" s="3"/>
      <c r="V9" s="3"/>
      <c r="W9" s="3"/>
      <c r="X9" s="3"/>
      <c r="Y9" s="3"/>
      <c r="Z9" s="3"/>
      <c r="AA9" s="3"/>
    </row>
    <row r="10" spans="1:27" ht="15.6">
      <c r="A10" s="251"/>
      <c r="B10" s="252"/>
      <c r="C10" s="253"/>
      <c r="D10" s="252"/>
      <c r="E10" s="252"/>
      <c r="F10" s="253"/>
      <c r="G10" s="252"/>
      <c r="H10" s="252"/>
      <c r="I10" s="253"/>
      <c r="J10" s="252"/>
      <c r="K10" s="5"/>
      <c r="L10" s="1"/>
      <c r="M10" s="1"/>
      <c r="N10" s="1"/>
      <c r="O10" s="1"/>
      <c r="P10" s="1"/>
      <c r="Q10" s="1"/>
      <c r="R10" s="1"/>
      <c r="S10" s="1"/>
      <c r="T10" s="3"/>
      <c r="U10" s="3"/>
      <c r="V10" s="3"/>
      <c r="W10" s="3"/>
      <c r="X10" s="3"/>
      <c r="Y10" s="3"/>
      <c r="Z10" s="3"/>
      <c r="AA10" s="3"/>
    </row>
    <row r="11" spans="1:27" ht="15.6">
      <c r="A11" s="251"/>
      <c r="B11" s="252"/>
      <c r="C11" s="253"/>
      <c r="D11" s="252"/>
      <c r="E11" s="252"/>
      <c r="F11" s="253"/>
      <c r="G11" s="252"/>
      <c r="H11" s="252"/>
      <c r="I11" s="253"/>
      <c r="J11" s="252"/>
      <c r="K11" s="5"/>
      <c r="L11" s="1"/>
      <c r="M11" s="1"/>
      <c r="N11" s="1"/>
      <c r="O11" s="1"/>
      <c r="P11" s="1"/>
      <c r="Q11" s="1"/>
      <c r="R11" s="1"/>
      <c r="S11" s="1"/>
      <c r="T11" s="3"/>
      <c r="U11" s="3"/>
      <c r="V11" s="3"/>
      <c r="W11" s="3"/>
      <c r="X11" s="3"/>
      <c r="Y11" s="3"/>
      <c r="Z11" s="3"/>
      <c r="AA11" s="3"/>
    </row>
    <row r="12" spans="1:27" ht="15.6">
      <c r="A12" s="251"/>
      <c r="B12" s="252"/>
      <c r="C12" s="253"/>
      <c r="D12" s="252"/>
      <c r="E12" s="252"/>
      <c r="F12" s="253"/>
      <c r="G12" s="252"/>
      <c r="H12" s="252"/>
      <c r="I12" s="253"/>
      <c r="J12" s="252"/>
      <c r="K12" s="5"/>
      <c r="L12" s="1"/>
      <c r="M12" s="1"/>
      <c r="N12" s="1"/>
      <c r="O12" s="1"/>
      <c r="P12" s="1"/>
      <c r="Q12" s="1"/>
      <c r="R12" s="1"/>
      <c r="S12" s="1"/>
      <c r="T12" s="3"/>
      <c r="U12" s="3"/>
      <c r="V12" s="3"/>
      <c r="W12" s="3"/>
      <c r="X12" s="3"/>
      <c r="Y12" s="3"/>
      <c r="Z12" s="3"/>
      <c r="AA12" s="3"/>
    </row>
    <row r="13" spans="1:27" ht="15.6">
      <c r="A13" s="251"/>
      <c r="B13" s="252"/>
      <c r="C13" s="253"/>
      <c r="D13" s="252"/>
      <c r="E13" s="252"/>
      <c r="F13" s="253"/>
      <c r="G13" s="252"/>
      <c r="H13" s="252"/>
      <c r="I13" s="253"/>
      <c r="J13" s="252"/>
      <c r="K13" s="5"/>
      <c r="L13" s="1"/>
      <c r="M13" s="1"/>
      <c r="N13" s="1"/>
      <c r="O13" s="1"/>
      <c r="P13" s="1"/>
      <c r="Q13" s="1"/>
      <c r="R13" s="1"/>
      <c r="S13" s="1"/>
      <c r="T13" s="3"/>
      <c r="U13" s="3"/>
      <c r="V13" s="3"/>
      <c r="W13" s="3"/>
      <c r="X13" s="3"/>
      <c r="Y13" s="3"/>
      <c r="Z13" s="3"/>
      <c r="AA13" s="3"/>
    </row>
    <row r="14" spans="1:27" ht="15.6">
      <c r="A14" s="251"/>
      <c r="B14" s="252"/>
      <c r="C14" s="253"/>
      <c r="D14" s="252"/>
      <c r="E14" s="252"/>
      <c r="F14" s="253"/>
      <c r="G14" s="252"/>
      <c r="H14" s="252"/>
      <c r="I14" s="253"/>
      <c r="J14" s="252"/>
      <c r="K14" s="5"/>
      <c r="L14" s="1"/>
      <c r="M14" s="1"/>
      <c r="N14" s="1"/>
      <c r="O14" s="1"/>
      <c r="P14" s="1"/>
      <c r="Q14" s="1"/>
      <c r="R14" s="1"/>
      <c r="S14" s="1"/>
      <c r="T14" s="3"/>
      <c r="U14" s="3"/>
      <c r="V14" s="3"/>
      <c r="W14" s="3"/>
      <c r="X14" s="3"/>
      <c r="Y14" s="3"/>
      <c r="Z14" s="3"/>
      <c r="AA14" s="3"/>
    </row>
    <row r="15" spans="1:27" ht="16.2" thickBot="1">
      <c r="A15" s="245"/>
      <c r="B15" s="246"/>
      <c r="C15" s="247"/>
      <c r="D15" s="246"/>
      <c r="E15" s="246"/>
      <c r="F15" s="247"/>
      <c r="G15" s="246"/>
      <c r="H15" s="246"/>
      <c r="I15" s="247"/>
      <c r="J15" s="246"/>
      <c r="K15" s="6"/>
      <c r="L15" s="1"/>
      <c r="M15" s="1"/>
      <c r="N15" s="1"/>
      <c r="O15" s="1"/>
      <c r="P15" s="1"/>
      <c r="Q15" s="1"/>
      <c r="R15" s="1"/>
      <c r="S15" s="1"/>
      <c r="T15" s="3"/>
      <c r="U15" s="3"/>
      <c r="V15" s="3"/>
      <c r="W15" s="3"/>
      <c r="X15" s="3"/>
      <c r="Y15" s="3"/>
      <c r="Z15" s="3"/>
      <c r="AA15" s="3"/>
    </row>
    <row r="16" spans="1:27" ht="15.6">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c r="A17" s="248" t="s">
        <v>20</v>
      </c>
      <c r="B17" s="248"/>
      <c r="C17" s="248"/>
      <c r="D17" s="248"/>
      <c r="E17" s="248"/>
      <c r="F17" s="248"/>
      <c r="G17" s="248"/>
      <c r="H17" s="248"/>
      <c r="I17" s="248"/>
      <c r="J17" s="248"/>
      <c r="K17" s="248"/>
      <c r="L17" s="1"/>
      <c r="M17" s="1"/>
      <c r="N17" s="1"/>
      <c r="O17" s="1"/>
      <c r="P17" s="1"/>
      <c r="Q17" s="1"/>
      <c r="R17" s="1"/>
      <c r="S17" s="1"/>
      <c r="T17" s="3"/>
      <c r="U17" s="3"/>
      <c r="V17" s="3"/>
      <c r="W17" s="3"/>
      <c r="X17" s="3"/>
      <c r="Y17" s="3"/>
      <c r="Z17" s="3"/>
      <c r="AA17" s="3"/>
    </row>
    <row r="18" spans="1:27" ht="16.2" thickBot="1">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c r="A19" s="249" t="s">
        <v>13</v>
      </c>
      <c r="B19" s="241"/>
      <c r="C19" s="250" t="s">
        <v>16</v>
      </c>
      <c r="D19" s="240"/>
      <c r="E19" s="241"/>
      <c r="F19" s="250" t="s">
        <v>21</v>
      </c>
      <c r="G19" s="240"/>
      <c r="H19" s="241"/>
      <c r="I19" s="250" t="s">
        <v>18</v>
      </c>
      <c r="J19" s="242"/>
      <c r="K19" s="8"/>
      <c r="L19" s="1"/>
      <c r="M19" s="1"/>
      <c r="N19" s="1"/>
      <c r="O19" s="1"/>
      <c r="P19" s="1"/>
      <c r="Q19" s="1"/>
      <c r="R19" s="1"/>
      <c r="S19" s="1"/>
      <c r="T19" s="3"/>
      <c r="U19" s="3"/>
      <c r="V19" s="3"/>
      <c r="W19" s="3"/>
      <c r="X19" s="3"/>
      <c r="Y19" s="3"/>
      <c r="Z19" s="3"/>
      <c r="AA19" s="3"/>
    </row>
    <row r="20" spans="1:27" ht="15.6">
      <c r="A20" s="243"/>
      <c r="B20" s="244"/>
      <c r="C20" s="237"/>
      <c r="D20" s="229"/>
      <c r="E20" s="244"/>
      <c r="F20" s="237"/>
      <c r="G20" s="229"/>
      <c r="H20" s="244"/>
      <c r="I20" s="237"/>
      <c r="J20" s="230"/>
      <c r="K20" s="8"/>
      <c r="L20" s="1"/>
      <c r="M20" s="1"/>
      <c r="N20" s="1"/>
      <c r="O20" s="1"/>
      <c r="P20" s="1"/>
      <c r="Q20" s="1"/>
      <c r="R20" s="1"/>
      <c r="S20" s="1"/>
      <c r="T20" s="3"/>
      <c r="U20" s="3"/>
      <c r="V20" s="3"/>
      <c r="W20" s="3"/>
      <c r="X20" s="3"/>
      <c r="Y20" s="3"/>
      <c r="Z20" s="3"/>
      <c r="AA20" s="3"/>
    </row>
    <row r="21" spans="1:27" ht="15.6">
      <c r="A21" s="243"/>
      <c r="B21" s="244"/>
      <c r="C21" s="237"/>
      <c r="D21" s="229"/>
      <c r="E21" s="244"/>
      <c r="F21" s="237"/>
      <c r="G21" s="229"/>
      <c r="H21" s="244"/>
      <c r="I21" s="237"/>
      <c r="J21" s="230"/>
      <c r="K21" s="8"/>
      <c r="L21" s="1"/>
      <c r="M21" s="1"/>
      <c r="N21" s="1"/>
      <c r="O21" s="1"/>
      <c r="P21" s="1"/>
      <c r="Q21" s="1"/>
      <c r="R21" s="1"/>
      <c r="S21" s="1"/>
      <c r="T21" s="3"/>
      <c r="U21" s="3"/>
      <c r="V21" s="3"/>
      <c r="W21" s="3"/>
      <c r="X21" s="3"/>
      <c r="Y21" s="3"/>
      <c r="Z21" s="3"/>
      <c r="AA21" s="3"/>
    </row>
    <row r="22" spans="1:27" ht="15.6">
      <c r="A22" s="243"/>
      <c r="B22" s="244"/>
      <c r="C22" s="237"/>
      <c r="D22" s="229"/>
      <c r="E22" s="244"/>
      <c r="F22" s="237"/>
      <c r="G22" s="229"/>
      <c r="H22" s="244"/>
      <c r="I22" s="237"/>
      <c r="J22" s="230"/>
      <c r="K22" s="8"/>
      <c r="L22" s="1"/>
      <c r="M22" s="1"/>
      <c r="N22" s="1"/>
      <c r="O22" s="1"/>
      <c r="P22" s="1"/>
      <c r="Q22" s="1"/>
      <c r="R22" s="1"/>
      <c r="S22" s="1"/>
      <c r="T22" s="3"/>
      <c r="U22" s="3"/>
      <c r="V22" s="3"/>
      <c r="W22" s="3"/>
      <c r="X22" s="3"/>
      <c r="Y22" s="3"/>
      <c r="Z22" s="3"/>
      <c r="AA22" s="3"/>
    </row>
    <row r="23" spans="1:27" ht="15.6">
      <c r="A23" s="243"/>
      <c r="B23" s="244"/>
      <c r="C23" s="237"/>
      <c r="D23" s="229"/>
      <c r="E23" s="244"/>
      <c r="F23" s="237"/>
      <c r="G23" s="229"/>
      <c r="H23" s="244"/>
      <c r="I23" s="237"/>
      <c r="J23" s="230"/>
      <c r="K23" s="8"/>
      <c r="L23" s="1"/>
      <c r="M23" s="1"/>
      <c r="N23" s="1"/>
      <c r="O23" s="1"/>
      <c r="P23" s="1"/>
      <c r="Q23" s="1"/>
      <c r="R23" s="1"/>
      <c r="S23" s="1"/>
      <c r="T23" s="3"/>
      <c r="U23" s="3"/>
      <c r="V23" s="3"/>
      <c r="W23" s="3"/>
      <c r="X23" s="3"/>
      <c r="Y23" s="3"/>
      <c r="Z23" s="3"/>
      <c r="AA23" s="3"/>
    </row>
    <row r="24" spans="1:27" ht="15.6">
      <c r="A24" s="243"/>
      <c r="B24" s="244"/>
      <c r="C24" s="237"/>
      <c r="D24" s="229"/>
      <c r="E24" s="244"/>
      <c r="F24" s="237"/>
      <c r="G24" s="229"/>
      <c r="H24" s="244"/>
      <c r="I24" s="237"/>
      <c r="J24" s="230"/>
      <c r="K24" s="8"/>
      <c r="L24" s="1"/>
      <c r="M24" s="1"/>
      <c r="N24" s="1"/>
      <c r="O24" s="1"/>
      <c r="P24" s="1"/>
      <c r="Q24" s="1"/>
      <c r="R24" s="1"/>
      <c r="S24" s="1"/>
      <c r="T24" s="3"/>
      <c r="U24" s="3"/>
      <c r="V24" s="3"/>
      <c r="W24" s="3"/>
      <c r="X24" s="3"/>
      <c r="Y24" s="3"/>
      <c r="Z24" s="3"/>
      <c r="AA24" s="3"/>
    </row>
    <row r="25" spans="1:27" ht="15.6">
      <c r="A25" s="243"/>
      <c r="B25" s="244"/>
      <c r="C25" s="237"/>
      <c r="D25" s="229"/>
      <c r="E25" s="244"/>
      <c r="F25" s="237"/>
      <c r="G25" s="229"/>
      <c r="H25" s="244"/>
      <c r="I25" s="237"/>
      <c r="J25" s="230"/>
      <c r="K25" s="8"/>
      <c r="L25" s="1"/>
      <c r="M25" s="1"/>
      <c r="N25" s="1"/>
      <c r="O25" s="1"/>
      <c r="P25" s="1"/>
      <c r="Q25" s="1"/>
      <c r="R25" s="1"/>
      <c r="S25" s="1"/>
      <c r="T25" s="3"/>
      <c r="U25" s="3"/>
      <c r="V25" s="3"/>
      <c r="W25" s="3"/>
      <c r="X25" s="3"/>
      <c r="Y25" s="3"/>
      <c r="Z25" s="3"/>
      <c r="AA25" s="3"/>
    </row>
    <row r="26" spans="1:27" ht="15.6">
      <c r="A26" s="243"/>
      <c r="B26" s="244"/>
      <c r="C26" s="237"/>
      <c r="D26" s="229"/>
      <c r="E26" s="244"/>
      <c r="F26" s="237"/>
      <c r="G26" s="229"/>
      <c r="H26" s="244"/>
      <c r="I26" s="237"/>
      <c r="J26" s="230"/>
      <c r="K26" s="8"/>
      <c r="L26" s="1"/>
      <c r="M26" s="1"/>
      <c r="N26" s="1"/>
      <c r="O26" s="1"/>
      <c r="P26" s="1"/>
      <c r="Q26" s="1"/>
      <c r="R26" s="1"/>
      <c r="S26" s="1"/>
      <c r="T26" s="3"/>
      <c r="U26" s="3"/>
      <c r="V26" s="3"/>
      <c r="W26" s="3"/>
      <c r="X26" s="3"/>
      <c r="Y26" s="3"/>
      <c r="Z26" s="3"/>
      <c r="AA26" s="3"/>
    </row>
    <row r="27" spans="1:27" ht="15.6">
      <c r="A27" s="243"/>
      <c r="B27" s="244"/>
      <c r="C27" s="237"/>
      <c r="D27" s="229"/>
      <c r="E27" s="244"/>
      <c r="F27" s="237"/>
      <c r="G27" s="229"/>
      <c r="H27" s="244"/>
      <c r="I27" s="237"/>
      <c r="J27" s="230"/>
      <c r="K27" s="8"/>
      <c r="L27" s="1"/>
      <c r="M27" s="1"/>
      <c r="N27" s="1"/>
      <c r="O27" s="1"/>
      <c r="P27" s="1"/>
      <c r="Q27" s="1"/>
      <c r="R27" s="1"/>
      <c r="S27" s="1"/>
      <c r="T27" s="3"/>
      <c r="U27" s="3"/>
      <c r="V27" s="3"/>
      <c r="W27" s="3"/>
      <c r="X27" s="3"/>
      <c r="Y27" s="3"/>
      <c r="Z27" s="3"/>
      <c r="AA27" s="3"/>
    </row>
    <row r="28" spans="1:27" ht="15.6">
      <c r="A28" s="243"/>
      <c r="B28" s="244"/>
      <c r="C28" s="237"/>
      <c r="D28" s="229"/>
      <c r="E28" s="244"/>
      <c r="F28" s="237"/>
      <c r="G28" s="229"/>
      <c r="H28" s="244"/>
      <c r="I28" s="237"/>
      <c r="J28" s="230"/>
      <c r="K28" s="8"/>
      <c r="L28" s="1"/>
      <c r="M28" s="1"/>
      <c r="N28" s="1"/>
      <c r="O28" s="1"/>
      <c r="P28" s="1"/>
      <c r="Q28" s="1"/>
      <c r="R28" s="1"/>
      <c r="S28" s="1"/>
      <c r="T28" s="3"/>
      <c r="U28" s="3"/>
      <c r="V28" s="3"/>
      <c r="W28" s="3"/>
      <c r="X28" s="3"/>
      <c r="Y28" s="3"/>
      <c r="Z28" s="3"/>
      <c r="AA28" s="3"/>
    </row>
    <row r="29" spans="1:27" ht="15.6">
      <c r="A29" s="243"/>
      <c r="B29" s="244"/>
      <c r="C29" s="237"/>
      <c r="D29" s="229"/>
      <c r="E29" s="244"/>
      <c r="F29" s="237"/>
      <c r="G29" s="229"/>
      <c r="H29" s="244"/>
      <c r="I29" s="237"/>
      <c r="J29" s="230"/>
      <c r="K29" s="8"/>
      <c r="L29" s="1"/>
      <c r="M29" s="1"/>
      <c r="N29" s="1"/>
      <c r="O29" s="1"/>
      <c r="P29" s="1"/>
      <c r="Q29" s="1"/>
      <c r="R29" s="1"/>
      <c r="S29" s="1"/>
      <c r="T29" s="3"/>
      <c r="U29" s="3"/>
      <c r="V29" s="3"/>
      <c r="W29" s="3"/>
      <c r="X29" s="3"/>
      <c r="Y29" s="3"/>
      <c r="Z29" s="3"/>
      <c r="AA29" s="3"/>
    </row>
    <row r="30" spans="1:27" ht="15.6">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c r="A31" s="239"/>
      <c r="B31" s="239"/>
      <c r="C31" s="239"/>
      <c r="D31" s="239"/>
      <c r="E31" s="239"/>
      <c r="F31" s="239"/>
      <c r="G31" s="239"/>
      <c r="H31" s="239"/>
      <c r="I31" s="239"/>
      <c r="J31" s="239"/>
      <c r="K31" s="1"/>
      <c r="L31" s="1"/>
      <c r="M31" s="1"/>
      <c r="N31" s="1"/>
      <c r="O31" s="1"/>
      <c r="P31" s="1"/>
      <c r="Q31" s="1"/>
      <c r="R31" s="1"/>
      <c r="S31" s="1"/>
      <c r="T31" s="3"/>
      <c r="U31" s="3"/>
      <c r="V31" s="3"/>
      <c r="W31" s="3"/>
      <c r="X31" s="3"/>
      <c r="Y31" s="3"/>
      <c r="Z31" s="3"/>
      <c r="AA31" s="3"/>
    </row>
    <row r="32" spans="1:27" ht="15.6">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c r="A33" s="21" t="s">
        <v>41</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049999999999997" customHeight="1">
      <c r="A35" s="9" t="s">
        <v>12</v>
      </c>
      <c r="B35" s="240" t="s">
        <v>22</v>
      </c>
      <c r="C35" s="240"/>
      <c r="D35" s="240"/>
      <c r="E35" s="240"/>
      <c r="F35" s="240"/>
      <c r="G35" s="241"/>
      <c r="H35" s="240" t="s">
        <v>42</v>
      </c>
      <c r="I35" s="240"/>
      <c r="J35" s="242"/>
      <c r="K35" s="1"/>
      <c r="L35" s="1"/>
      <c r="M35" s="1"/>
      <c r="N35" s="1"/>
      <c r="O35" s="1"/>
      <c r="P35" s="1"/>
      <c r="Q35" s="1"/>
      <c r="R35" s="1"/>
      <c r="S35" s="1"/>
      <c r="T35" s="3"/>
      <c r="U35" s="3"/>
      <c r="V35" s="3"/>
      <c r="W35" s="3"/>
      <c r="X35" s="3"/>
      <c r="Y35" s="3"/>
      <c r="Z35" s="3"/>
      <c r="AA35" s="3"/>
    </row>
    <row r="36" spans="1:27" ht="15.6">
      <c r="A36" s="18">
        <v>1</v>
      </c>
      <c r="B36" s="234" t="s">
        <v>23</v>
      </c>
      <c r="C36" s="235"/>
      <c r="D36" s="235"/>
      <c r="E36" s="235"/>
      <c r="F36" s="235"/>
      <c r="G36" s="236"/>
      <c r="H36" s="228"/>
      <c r="I36" s="229"/>
      <c r="J36" s="230"/>
      <c r="K36" s="1"/>
      <c r="L36" s="1"/>
      <c r="M36" s="1"/>
      <c r="N36" s="1"/>
      <c r="O36" s="1"/>
      <c r="P36" s="1"/>
      <c r="Q36" s="1"/>
      <c r="R36" s="1"/>
      <c r="S36" s="1"/>
      <c r="T36" s="3"/>
      <c r="U36" s="3"/>
      <c r="V36" s="3"/>
      <c r="W36" s="3"/>
      <c r="X36" s="3"/>
      <c r="Y36" s="3"/>
      <c r="Z36" s="3"/>
      <c r="AA36" s="3"/>
    </row>
    <row r="37" spans="1:27" ht="15.6">
      <c r="A37" s="18">
        <v>2</v>
      </c>
      <c r="B37" s="234" t="s">
        <v>24</v>
      </c>
      <c r="C37" s="235"/>
      <c r="D37" s="235"/>
      <c r="E37" s="235"/>
      <c r="F37" s="235"/>
      <c r="G37" s="236"/>
      <c r="H37" s="228"/>
      <c r="I37" s="229"/>
      <c r="J37" s="230"/>
      <c r="K37" s="1"/>
      <c r="L37" s="1"/>
      <c r="M37" s="1"/>
      <c r="N37" s="1"/>
      <c r="O37" s="1"/>
      <c r="P37" s="1"/>
      <c r="Q37" s="1"/>
      <c r="R37" s="1"/>
      <c r="S37" s="1"/>
      <c r="T37" s="3"/>
      <c r="U37" s="3"/>
      <c r="V37" s="3"/>
      <c r="W37" s="3"/>
      <c r="X37" s="3"/>
      <c r="Y37" s="3"/>
      <c r="Z37" s="3"/>
      <c r="AA37" s="3"/>
    </row>
    <row r="38" spans="1:27" ht="51.75" customHeight="1">
      <c r="A38" s="18">
        <v>3</v>
      </c>
      <c r="B38" s="234" t="s">
        <v>25</v>
      </c>
      <c r="C38" s="235"/>
      <c r="D38" s="235"/>
      <c r="E38" s="235"/>
      <c r="F38" s="235"/>
      <c r="G38" s="236"/>
      <c r="H38" s="237"/>
      <c r="I38" s="228"/>
      <c r="J38" s="238"/>
      <c r="K38" s="1"/>
      <c r="L38" s="1"/>
      <c r="M38" s="1"/>
      <c r="N38" s="1"/>
      <c r="O38" s="1"/>
      <c r="P38" s="1"/>
      <c r="Q38" s="1"/>
      <c r="R38" s="1"/>
      <c r="S38" s="1"/>
      <c r="T38" s="3"/>
      <c r="U38" s="3"/>
      <c r="V38" s="3"/>
      <c r="W38" s="3"/>
      <c r="X38" s="3"/>
      <c r="Y38" s="3"/>
      <c r="Z38" s="3"/>
      <c r="AA38" s="3"/>
    </row>
    <row r="39" spans="1:27" ht="32.25" customHeight="1">
      <c r="A39" s="18">
        <v>4</v>
      </c>
      <c r="B39" s="234" t="s">
        <v>26</v>
      </c>
      <c r="C39" s="235"/>
      <c r="D39" s="235"/>
      <c r="E39" s="235"/>
      <c r="F39" s="235"/>
      <c r="G39" s="236"/>
      <c r="H39" s="228"/>
      <c r="I39" s="229"/>
      <c r="J39" s="230"/>
      <c r="K39" s="1"/>
      <c r="L39" s="1"/>
      <c r="M39" s="1"/>
      <c r="N39" s="1"/>
      <c r="O39" s="1"/>
      <c r="P39" s="1"/>
      <c r="Q39" s="1"/>
      <c r="R39" s="1"/>
      <c r="S39" s="1"/>
      <c r="T39" s="3"/>
      <c r="U39" s="3"/>
      <c r="V39" s="3"/>
      <c r="W39" s="3"/>
      <c r="X39" s="3"/>
      <c r="Y39" s="3"/>
      <c r="Z39" s="3"/>
      <c r="AA39" s="3"/>
    </row>
    <row r="40" spans="1:27" ht="15.6">
      <c r="A40" s="19">
        <v>5</v>
      </c>
      <c r="B40" s="231" t="s">
        <v>29</v>
      </c>
      <c r="C40" s="232"/>
      <c r="D40" s="232"/>
      <c r="E40" s="232"/>
      <c r="F40" s="232"/>
      <c r="G40" s="233"/>
      <c r="H40" s="228"/>
      <c r="I40" s="229"/>
      <c r="J40" s="230"/>
      <c r="K40" s="1"/>
      <c r="L40" s="1"/>
      <c r="M40" s="1"/>
      <c r="N40" s="1"/>
      <c r="O40" s="1"/>
      <c r="P40" s="1"/>
      <c r="Q40" s="1"/>
      <c r="R40" s="1"/>
      <c r="S40" s="1"/>
      <c r="T40" s="3"/>
      <c r="U40" s="3"/>
      <c r="V40" s="3"/>
      <c r="W40" s="3"/>
      <c r="X40" s="3"/>
      <c r="Y40" s="3"/>
      <c r="Z40" s="3"/>
      <c r="AA40" s="3"/>
    </row>
    <row r="41" spans="1:27" ht="15.6">
      <c r="A41" s="10">
        <v>6</v>
      </c>
      <c r="B41" s="225" t="s">
        <v>156</v>
      </c>
      <c r="C41" s="226"/>
      <c r="D41" s="226"/>
      <c r="E41" s="226"/>
      <c r="F41" s="226"/>
      <c r="G41" s="227"/>
      <c r="H41" s="228"/>
      <c r="I41" s="229"/>
      <c r="J41" s="230"/>
      <c r="K41" s="1"/>
      <c r="L41" s="1"/>
      <c r="M41" s="1"/>
      <c r="N41" s="1"/>
      <c r="O41" s="1"/>
      <c r="P41" s="1"/>
      <c r="Q41" s="1"/>
      <c r="R41" s="1"/>
      <c r="S41" s="1"/>
      <c r="T41" s="3"/>
      <c r="U41" s="3"/>
      <c r="V41" s="3"/>
      <c r="W41" s="3"/>
      <c r="X41" s="3"/>
      <c r="Y41" s="3"/>
      <c r="Z41" s="3"/>
      <c r="AA41" s="3"/>
    </row>
    <row r="42" spans="1:27" ht="15.6">
      <c r="A42" s="10">
        <v>7</v>
      </c>
      <c r="B42" s="234" t="s">
        <v>157</v>
      </c>
      <c r="C42" s="235"/>
      <c r="D42" s="235"/>
      <c r="E42" s="235"/>
      <c r="F42" s="235"/>
      <c r="G42" s="236"/>
      <c r="H42" s="228"/>
      <c r="I42" s="229"/>
      <c r="J42" s="230"/>
      <c r="K42" s="1"/>
      <c r="L42" s="1"/>
      <c r="M42" s="1"/>
      <c r="N42" s="1"/>
      <c r="O42" s="1"/>
      <c r="P42" s="1"/>
      <c r="Q42" s="1"/>
      <c r="R42" s="1"/>
      <c r="S42" s="1"/>
      <c r="T42" s="3"/>
      <c r="U42" s="3"/>
      <c r="V42" s="3"/>
      <c r="W42" s="3"/>
      <c r="X42" s="3"/>
      <c r="Y42" s="3"/>
      <c r="Z42" s="3"/>
      <c r="AA42" s="3"/>
    </row>
    <row r="43" spans="1:27" ht="15.6">
      <c r="A43" s="10">
        <v>8</v>
      </c>
      <c r="B43" s="225" t="s">
        <v>549</v>
      </c>
      <c r="C43" s="226"/>
      <c r="D43" s="226"/>
      <c r="E43" s="226"/>
      <c r="F43" s="226"/>
      <c r="G43" s="227"/>
      <c r="H43" s="228"/>
      <c r="I43" s="229"/>
      <c r="J43" s="230"/>
      <c r="K43" s="1"/>
      <c r="L43" s="1"/>
      <c r="M43" s="1"/>
      <c r="N43" s="1"/>
      <c r="O43" s="1"/>
      <c r="P43" s="1"/>
      <c r="Q43" s="1"/>
      <c r="R43" s="1"/>
      <c r="S43" s="1"/>
      <c r="T43" s="3"/>
      <c r="U43" s="3"/>
      <c r="V43" s="3"/>
      <c r="W43" s="3"/>
      <c r="X43" s="3"/>
      <c r="Y43" s="3"/>
      <c r="Z43" s="3"/>
      <c r="AA43" s="3"/>
    </row>
    <row r="44" spans="1:27" ht="15.6">
      <c r="A44" s="10"/>
      <c r="B44" s="225"/>
      <c r="C44" s="226"/>
      <c r="D44" s="226"/>
      <c r="E44" s="226"/>
      <c r="F44" s="226"/>
      <c r="G44" s="227"/>
      <c r="H44" s="228"/>
      <c r="I44" s="229"/>
      <c r="J44" s="230"/>
      <c r="K44" s="1"/>
      <c r="L44" s="1"/>
      <c r="M44" s="1"/>
      <c r="N44" s="1"/>
      <c r="O44" s="1"/>
      <c r="P44" s="1"/>
      <c r="Q44" s="1"/>
      <c r="R44" s="1"/>
      <c r="S44" s="1"/>
      <c r="T44" s="3"/>
      <c r="U44" s="3"/>
      <c r="V44" s="3"/>
      <c r="W44" s="3"/>
      <c r="X44" s="3"/>
      <c r="Y44" s="3"/>
      <c r="Z44" s="3"/>
      <c r="AA44" s="3"/>
    </row>
    <row r="45" spans="1:27" ht="15.6">
      <c r="A45" s="10"/>
      <c r="B45" s="225"/>
      <c r="C45" s="226"/>
      <c r="D45" s="226"/>
      <c r="E45" s="226"/>
      <c r="F45" s="226"/>
      <c r="G45" s="227"/>
      <c r="H45" s="228"/>
      <c r="I45" s="229"/>
      <c r="J45" s="230"/>
      <c r="K45" s="1"/>
      <c r="L45" s="1"/>
      <c r="M45" s="1"/>
      <c r="N45" s="1"/>
      <c r="O45" s="1"/>
      <c r="P45" s="1"/>
      <c r="Q45" s="1"/>
      <c r="R45" s="1"/>
      <c r="S45" s="1"/>
      <c r="T45" s="3"/>
      <c r="U45" s="3"/>
      <c r="V45" s="3"/>
      <c r="W45" s="3"/>
      <c r="X45" s="3"/>
      <c r="Y45" s="3"/>
      <c r="Z45" s="3"/>
      <c r="AA45" s="3"/>
    </row>
    <row r="46" spans="1:27" ht="16.2" thickBot="1">
      <c r="A46" s="11"/>
      <c r="B46" s="215"/>
      <c r="C46" s="216"/>
      <c r="D46" s="216"/>
      <c r="E46" s="216"/>
      <c r="F46" s="216"/>
      <c r="G46" s="217"/>
      <c r="H46" s="218"/>
      <c r="I46" s="219"/>
      <c r="J46" s="220"/>
      <c r="K46" s="1"/>
      <c r="L46" s="1"/>
      <c r="M46" s="1"/>
      <c r="N46" s="1"/>
      <c r="O46" s="1"/>
      <c r="P46" s="1"/>
      <c r="Q46" s="1"/>
      <c r="R46" s="1"/>
      <c r="S46" s="1"/>
      <c r="T46" s="3"/>
      <c r="U46" s="3"/>
      <c r="V46" s="3"/>
      <c r="W46" s="3"/>
      <c r="X46" s="3"/>
      <c r="Y46" s="3"/>
      <c r="Z46" s="3"/>
      <c r="AA46" s="3"/>
    </row>
    <row r="47" spans="1:27" ht="15.6">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c r="A48" s="221" t="s">
        <v>27</v>
      </c>
      <c r="B48" s="221"/>
      <c r="C48" s="221"/>
      <c r="D48" s="221"/>
      <c r="E48" s="221"/>
      <c r="F48" s="221"/>
      <c r="G48" s="221"/>
      <c r="H48" s="221"/>
      <c r="I48" s="221"/>
      <c r="J48" s="221"/>
      <c r="K48" s="1"/>
      <c r="L48" s="1"/>
      <c r="M48" s="1"/>
      <c r="N48" s="1"/>
      <c r="O48" s="1"/>
      <c r="P48" s="1"/>
      <c r="Q48" s="1"/>
      <c r="R48" s="1"/>
      <c r="S48" s="1"/>
      <c r="T48" s="3"/>
      <c r="U48" s="3"/>
      <c r="V48" s="3"/>
      <c r="W48" s="3"/>
      <c r="X48" s="3"/>
      <c r="Y48" s="3"/>
      <c r="Z48" s="3"/>
      <c r="AA48" s="3"/>
    </row>
    <row r="49" spans="1:27" ht="15.6">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c r="A51" s="222" t="s">
        <v>28</v>
      </c>
      <c r="B51" s="222"/>
      <c r="C51" s="222"/>
      <c r="D51" s="222"/>
      <c r="E51" s="223"/>
      <c r="F51" s="224"/>
      <c r="G51" s="224"/>
      <c r="H51" s="224"/>
      <c r="I51" s="224"/>
      <c r="J51" s="224"/>
      <c r="K51" s="1"/>
      <c r="L51" s="1"/>
      <c r="M51" s="1"/>
      <c r="N51" s="1"/>
      <c r="O51" s="1"/>
      <c r="P51" s="1"/>
      <c r="Q51" s="1"/>
      <c r="R51" s="1"/>
      <c r="S51" s="1"/>
      <c r="T51" s="3"/>
      <c r="U51" s="3"/>
      <c r="V51" s="3"/>
      <c r="W51" s="3"/>
      <c r="X51" s="3"/>
      <c r="Y51" s="3"/>
      <c r="Z51" s="3"/>
      <c r="AA51" s="3"/>
    </row>
    <row r="52" spans="1:27" ht="15.6">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c r="A53" s="222" t="s">
        <v>542</v>
      </c>
      <c r="B53" s="222"/>
      <c r="C53" s="222"/>
      <c r="D53" s="222"/>
      <c r="E53" s="223"/>
      <c r="F53" s="224"/>
      <c r="G53" s="224"/>
      <c r="H53" s="224"/>
      <c r="I53" s="224"/>
      <c r="J53" s="224"/>
      <c r="K53" s="1"/>
      <c r="L53" s="1"/>
      <c r="M53" s="1"/>
      <c r="N53" s="1"/>
      <c r="O53" s="1"/>
      <c r="P53" s="1"/>
      <c r="Q53" s="1"/>
      <c r="R53" s="1"/>
      <c r="S53" s="1"/>
      <c r="T53" s="3"/>
      <c r="U53" s="3"/>
      <c r="V53" s="3"/>
      <c r="W53" s="3"/>
      <c r="X53" s="3"/>
      <c r="Y53" s="3"/>
      <c r="Z53" s="3"/>
      <c r="AA53" s="3"/>
    </row>
    <row r="54" spans="1:27" ht="15.6">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09"/>
  <sheetViews>
    <sheetView topLeftCell="A13" zoomScale="110" zoomScaleNormal="110" workbookViewId="0">
      <selection activeCell="B10" sqref="B10:O19"/>
    </sheetView>
  </sheetViews>
  <sheetFormatPr defaultColWidth="9.109375" defaultRowHeight="15.6"/>
  <cols>
    <col min="1" max="1" width="3.33203125" style="12" customWidth="1"/>
    <col min="2" max="16384" width="9.109375" style="12"/>
  </cols>
  <sheetData>
    <row r="1" spans="1:15">
      <c r="A1" s="260" t="s">
        <v>165</v>
      </c>
      <c r="B1" s="260"/>
      <c r="C1" s="260"/>
      <c r="D1" s="260"/>
      <c r="E1" s="260"/>
      <c r="F1" s="260"/>
      <c r="G1" s="260"/>
      <c r="H1" s="260"/>
      <c r="I1" s="260"/>
      <c r="J1" s="260"/>
      <c r="K1" s="260"/>
      <c r="L1" s="260"/>
      <c r="M1" s="260"/>
      <c r="N1" s="260"/>
      <c r="O1" s="260"/>
    </row>
    <row r="2" spans="1:15" ht="16.05" customHeight="1">
      <c r="A2" s="22" t="s">
        <v>40</v>
      </c>
      <c r="B2" s="258" t="s">
        <v>550</v>
      </c>
      <c r="C2" s="188"/>
      <c r="D2" s="188"/>
      <c r="E2" s="188"/>
      <c r="F2" s="188"/>
      <c r="G2" s="188"/>
      <c r="H2" s="188"/>
      <c r="I2" s="188"/>
      <c r="J2" s="188"/>
      <c r="K2" s="188"/>
      <c r="L2" s="188"/>
      <c r="M2" s="188"/>
      <c r="N2" s="188"/>
      <c r="O2" s="188"/>
    </row>
    <row r="3" spans="1:15" ht="16.05" customHeight="1">
      <c r="A3" s="22"/>
      <c r="B3" s="188"/>
      <c r="C3" s="188"/>
      <c r="D3" s="188"/>
      <c r="E3" s="188"/>
      <c r="F3" s="188"/>
      <c r="G3" s="188"/>
      <c r="H3" s="188"/>
      <c r="I3" s="188"/>
      <c r="J3" s="188"/>
      <c r="K3" s="188"/>
      <c r="L3" s="188"/>
      <c r="M3" s="188"/>
      <c r="N3" s="188"/>
      <c r="O3" s="188"/>
    </row>
    <row r="4" spans="1:15" ht="16.05" customHeight="1">
      <c r="A4" s="22"/>
      <c r="B4" s="188"/>
      <c r="C4" s="188"/>
      <c r="D4" s="188"/>
      <c r="E4" s="188"/>
      <c r="F4" s="188"/>
      <c r="G4" s="188"/>
      <c r="H4" s="188"/>
      <c r="I4" s="188"/>
      <c r="J4" s="188"/>
      <c r="K4" s="188"/>
      <c r="L4" s="188"/>
      <c r="M4" s="188"/>
      <c r="N4" s="188"/>
      <c r="O4" s="188"/>
    </row>
    <row r="5" spans="1:15" ht="16.05" customHeight="1">
      <c r="A5" s="22"/>
      <c r="B5" s="188"/>
      <c r="C5" s="188"/>
      <c r="D5" s="188"/>
      <c r="E5" s="188"/>
      <c r="F5" s="188"/>
      <c r="G5" s="188"/>
      <c r="H5" s="188"/>
      <c r="I5" s="188"/>
      <c r="J5" s="188"/>
      <c r="K5" s="188"/>
      <c r="L5" s="188"/>
      <c r="M5" s="188"/>
      <c r="N5" s="188"/>
      <c r="O5" s="188"/>
    </row>
    <row r="6" spans="1:15" ht="16.05" customHeight="1">
      <c r="A6" s="22"/>
      <c r="B6" s="188"/>
      <c r="C6" s="188"/>
      <c r="D6" s="188"/>
      <c r="E6" s="188"/>
      <c r="F6" s="188"/>
      <c r="G6" s="188"/>
      <c r="H6" s="188"/>
      <c r="I6" s="188"/>
      <c r="J6" s="188"/>
      <c r="K6" s="188"/>
      <c r="L6" s="188"/>
      <c r="M6" s="188"/>
      <c r="N6" s="188"/>
      <c r="O6" s="188"/>
    </row>
    <row r="7" spans="1:15" ht="16.05" customHeight="1">
      <c r="A7" s="22"/>
      <c r="B7" s="188"/>
      <c r="C7" s="188"/>
      <c r="D7" s="188"/>
      <c r="E7" s="188"/>
      <c r="F7" s="188"/>
      <c r="G7" s="188"/>
      <c r="H7" s="188"/>
      <c r="I7" s="188"/>
      <c r="J7" s="188"/>
      <c r="K7" s="188"/>
      <c r="L7" s="188"/>
      <c r="M7" s="188"/>
      <c r="N7" s="188"/>
      <c r="O7" s="188"/>
    </row>
    <row r="8" spans="1:15" ht="16.05" customHeight="1">
      <c r="A8" s="22"/>
      <c r="B8" s="188"/>
      <c r="C8" s="188"/>
      <c r="D8" s="188"/>
      <c r="E8" s="188"/>
      <c r="F8" s="188"/>
      <c r="G8" s="188"/>
      <c r="H8" s="188"/>
      <c r="I8" s="188"/>
      <c r="J8" s="188"/>
      <c r="K8" s="188"/>
      <c r="L8" s="188"/>
      <c r="M8" s="188"/>
      <c r="N8" s="188"/>
      <c r="O8" s="188"/>
    </row>
    <row r="9" spans="1:15" ht="39.6" customHeight="1">
      <c r="A9" s="22"/>
      <c r="B9" s="188"/>
      <c r="C9" s="188"/>
      <c r="D9" s="188"/>
      <c r="E9" s="188"/>
      <c r="F9" s="188"/>
      <c r="G9" s="188"/>
      <c r="H9" s="188"/>
      <c r="I9" s="188"/>
      <c r="J9" s="188"/>
      <c r="K9" s="188"/>
      <c r="L9" s="188"/>
      <c r="M9" s="188"/>
      <c r="N9" s="188"/>
      <c r="O9" s="188"/>
    </row>
    <row r="10" spans="1:15" ht="16.05" customHeight="1">
      <c r="A10" s="22" t="s">
        <v>43</v>
      </c>
      <c r="B10" s="188" t="s">
        <v>543</v>
      </c>
      <c r="C10" s="188"/>
      <c r="D10" s="188"/>
      <c r="E10" s="188"/>
      <c r="F10" s="188"/>
      <c r="G10" s="188"/>
      <c r="H10" s="188"/>
      <c r="I10" s="188"/>
      <c r="J10" s="188"/>
      <c r="K10" s="188"/>
      <c r="L10" s="188"/>
      <c r="M10" s="188"/>
      <c r="N10" s="188"/>
      <c r="O10" s="188"/>
    </row>
    <row r="11" spans="1:15" ht="16.05" customHeight="1">
      <c r="A11" s="22"/>
      <c r="B11" s="188"/>
      <c r="C11" s="188"/>
      <c r="D11" s="188"/>
      <c r="E11" s="188"/>
      <c r="F11" s="188"/>
      <c r="G11" s="188"/>
      <c r="H11" s="188"/>
      <c r="I11" s="188"/>
      <c r="J11" s="188"/>
      <c r="K11" s="188"/>
      <c r="L11" s="188"/>
      <c r="M11" s="188"/>
      <c r="N11" s="188"/>
      <c r="O11" s="188"/>
    </row>
    <row r="12" spans="1:15" ht="16.05" customHeight="1">
      <c r="A12" s="22"/>
      <c r="B12" s="188"/>
      <c r="C12" s="188"/>
      <c r="D12" s="188"/>
      <c r="E12" s="188"/>
      <c r="F12" s="188"/>
      <c r="G12" s="188"/>
      <c r="H12" s="188"/>
      <c r="I12" s="188"/>
      <c r="J12" s="188"/>
      <c r="K12" s="188"/>
      <c r="L12" s="188"/>
      <c r="M12" s="188"/>
      <c r="N12" s="188"/>
      <c r="O12" s="188"/>
    </row>
    <row r="13" spans="1:15" ht="16.05" customHeight="1">
      <c r="A13" s="22"/>
      <c r="B13" s="188"/>
      <c r="C13" s="188"/>
      <c r="D13" s="188"/>
      <c r="E13" s="188"/>
      <c r="F13" s="188"/>
      <c r="G13" s="188"/>
      <c r="H13" s="188"/>
      <c r="I13" s="188"/>
      <c r="J13" s="188"/>
      <c r="K13" s="188"/>
      <c r="L13" s="188"/>
      <c r="M13" s="188"/>
      <c r="N13" s="188"/>
      <c r="O13" s="188"/>
    </row>
    <row r="14" spans="1:15" ht="16.05" customHeight="1">
      <c r="A14" s="22"/>
      <c r="B14" s="188"/>
      <c r="C14" s="188"/>
      <c r="D14" s="188"/>
      <c r="E14" s="188"/>
      <c r="F14" s="188"/>
      <c r="G14" s="188"/>
      <c r="H14" s="188"/>
      <c r="I14" s="188"/>
      <c r="J14" s="188"/>
      <c r="K14" s="188"/>
      <c r="L14" s="188"/>
      <c r="M14" s="188"/>
      <c r="N14" s="188"/>
      <c r="O14" s="188"/>
    </row>
    <row r="15" spans="1:15" ht="16.05" customHeight="1">
      <c r="A15" s="22"/>
      <c r="B15" s="188"/>
      <c r="C15" s="188"/>
      <c r="D15" s="188"/>
      <c r="E15" s="188"/>
      <c r="F15" s="188"/>
      <c r="G15" s="188"/>
      <c r="H15" s="188"/>
      <c r="I15" s="188"/>
      <c r="J15" s="188"/>
      <c r="K15" s="188"/>
      <c r="L15" s="188"/>
      <c r="M15" s="188"/>
      <c r="N15" s="188"/>
      <c r="O15" s="188"/>
    </row>
    <row r="16" spans="1:15" ht="16.05" customHeight="1">
      <c r="A16" s="22"/>
      <c r="B16" s="188"/>
      <c r="C16" s="188"/>
      <c r="D16" s="188"/>
      <c r="E16" s="188"/>
      <c r="F16" s="188"/>
      <c r="G16" s="188"/>
      <c r="H16" s="188"/>
      <c r="I16" s="188"/>
      <c r="J16" s="188"/>
      <c r="K16" s="188"/>
      <c r="L16" s="188"/>
      <c r="M16" s="188"/>
      <c r="N16" s="188"/>
      <c r="O16" s="188"/>
    </row>
    <row r="17" spans="1:15" ht="16.05" customHeight="1">
      <c r="A17" s="22"/>
      <c r="B17" s="188"/>
      <c r="C17" s="188"/>
      <c r="D17" s="188"/>
      <c r="E17" s="188"/>
      <c r="F17" s="188"/>
      <c r="G17" s="188"/>
      <c r="H17" s="188"/>
      <c r="I17" s="188"/>
      <c r="J17" s="188"/>
      <c r="K17" s="188"/>
      <c r="L17" s="188"/>
      <c r="M17" s="188"/>
      <c r="N17" s="188"/>
      <c r="O17" s="188"/>
    </row>
    <row r="18" spans="1:15" ht="16.05" customHeight="1">
      <c r="A18" s="22"/>
      <c r="B18" s="188"/>
      <c r="C18" s="188"/>
      <c r="D18" s="188"/>
      <c r="E18" s="188"/>
      <c r="F18" s="188"/>
      <c r="G18" s="188"/>
      <c r="H18" s="188"/>
      <c r="I18" s="188"/>
      <c r="J18" s="188"/>
      <c r="K18" s="188"/>
      <c r="L18" s="188"/>
      <c r="M18" s="188"/>
      <c r="N18" s="188"/>
      <c r="O18" s="188"/>
    </row>
    <row r="19" spans="1:15" ht="36.6" customHeight="1">
      <c r="A19" s="22"/>
      <c r="B19" s="188"/>
      <c r="C19" s="188"/>
      <c r="D19" s="188"/>
      <c r="E19" s="188"/>
      <c r="F19" s="188"/>
      <c r="G19" s="188"/>
      <c r="H19" s="188"/>
      <c r="I19" s="188"/>
      <c r="J19" s="188"/>
      <c r="K19" s="188"/>
      <c r="L19" s="188"/>
      <c r="M19" s="188"/>
      <c r="N19" s="188"/>
      <c r="O19" s="188"/>
    </row>
    <row r="20" spans="1:15" ht="16.05" customHeight="1">
      <c r="A20" s="22" t="s">
        <v>44</v>
      </c>
      <c r="B20" s="188" t="s">
        <v>551</v>
      </c>
      <c r="C20" s="188"/>
      <c r="D20" s="188"/>
      <c r="E20" s="188"/>
      <c r="F20" s="188"/>
      <c r="G20" s="188"/>
      <c r="H20" s="188"/>
      <c r="I20" s="188"/>
      <c r="J20" s="188"/>
      <c r="K20" s="188"/>
      <c r="L20" s="188"/>
      <c r="M20" s="188"/>
      <c r="N20" s="188"/>
      <c r="O20" s="188"/>
    </row>
    <row r="21" spans="1:15" ht="16.05" customHeight="1">
      <c r="A21" s="22"/>
      <c r="B21" s="188"/>
      <c r="C21" s="188"/>
      <c r="D21" s="188"/>
      <c r="E21" s="188"/>
      <c r="F21" s="188"/>
      <c r="G21" s="188"/>
      <c r="H21" s="188"/>
      <c r="I21" s="188"/>
      <c r="J21" s="188"/>
      <c r="K21" s="188"/>
      <c r="L21" s="188"/>
      <c r="M21" s="188"/>
      <c r="N21" s="188"/>
      <c r="O21" s="188"/>
    </row>
    <row r="22" spans="1:15" ht="24" customHeight="1">
      <c r="A22" s="22"/>
      <c r="B22" s="188"/>
      <c r="C22" s="188"/>
      <c r="D22" s="188"/>
      <c r="E22" s="188"/>
      <c r="F22" s="188"/>
      <c r="G22" s="188"/>
      <c r="H22" s="188"/>
      <c r="I22" s="188"/>
      <c r="J22" s="188"/>
      <c r="K22" s="188"/>
      <c r="L22" s="188"/>
      <c r="M22" s="188"/>
      <c r="N22" s="188"/>
      <c r="O22" s="188"/>
    </row>
    <row r="23" spans="1:15" ht="16.05" customHeight="1">
      <c r="A23" s="22" t="s">
        <v>45</v>
      </c>
      <c r="B23" s="258" t="s">
        <v>552</v>
      </c>
      <c r="C23" s="188"/>
      <c r="D23" s="188"/>
      <c r="E23" s="188"/>
      <c r="F23" s="188"/>
      <c r="G23" s="188"/>
      <c r="H23" s="188"/>
      <c r="I23" s="188"/>
      <c r="J23" s="188"/>
      <c r="K23" s="188"/>
      <c r="L23" s="188"/>
      <c r="M23" s="188"/>
      <c r="N23" s="188"/>
      <c r="O23" s="188"/>
    </row>
    <row r="24" spans="1:15" ht="16.05" customHeight="1">
      <c r="A24" s="22"/>
      <c r="B24" s="188"/>
      <c r="C24" s="188"/>
      <c r="D24" s="188"/>
      <c r="E24" s="188"/>
      <c r="F24" s="188"/>
      <c r="G24" s="188"/>
      <c r="H24" s="188"/>
      <c r="I24" s="188"/>
      <c r="J24" s="188"/>
      <c r="K24" s="188"/>
      <c r="L24" s="188"/>
      <c r="M24" s="188"/>
      <c r="N24" s="188"/>
      <c r="O24" s="188"/>
    </row>
    <row r="25" spans="1:15" ht="16.05" customHeight="1">
      <c r="A25" s="22"/>
      <c r="B25" s="188"/>
      <c r="C25" s="188"/>
      <c r="D25" s="188"/>
      <c r="E25" s="188"/>
      <c r="F25" s="188"/>
      <c r="G25" s="188"/>
      <c r="H25" s="188"/>
      <c r="I25" s="188"/>
      <c r="J25" s="188"/>
      <c r="K25" s="188"/>
      <c r="L25" s="188"/>
      <c r="M25" s="188"/>
      <c r="N25" s="188"/>
      <c r="O25" s="188"/>
    </row>
    <row r="26" spans="1:15" ht="16.05" customHeight="1">
      <c r="A26" s="22"/>
      <c r="B26" s="188"/>
      <c r="C26" s="188"/>
      <c r="D26" s="188"/>
      <c r="E26" s="188"/>
      <c r="F26" s="188"/>
      <c r="G26" s="188"/>
      <c r="H26" s="188"/>
      <c r="I26" s="188"/>
      <c r="J26" s="188"/>
      <c r="K26" s="188"/>
      <c r="L26" s="188"/>
      <c r="M26" s="188"/>
      <c r="N26" s="188"/>
      <c r="O26" s="188"/>
    </row>
    <row r="27" spans="1:15" ht="16.05" customHeight="1">
      <c r="A27" s="22"/>
      <c r="B27" s="188"/>
      <c r="C27" s="188"/>
      <c r="D27" s="188"/>
      <c r="E27" s="188"/>
      <c r="F27" s="188"/>
      <c r="G27" s="188"/>
      <c r="H27" s="188"/>
      <c r="I27" s="188"/>
      <c r="J27" s="188"/>
      <c r="K27" s="188"/>
      <c r="L27" s="188"/>
      <c r="M27" s="188"/>
      <c r="N27" s="188"/>
      <c r="O27" s="188"/>
    </row>
    <row r="28" spans="1:15" ht="16.05" customHeight="1">
      <c r="A28" s="22"/>
      <c r="B28" s="188"/>
      <c r="C28" s="188"/>
      <c r="D28" s="188"/>
      <c r="E28" s="188"/>
      <c r="F28" s="188"/>
      <c r="G28" s="188"/>
      <c r="H28" s="188"/>
      <c r="I28" s="188"/>
      <c r="J28" s="188"/>
      <c r="K28" s="188"/>
      <c r="L28" s="188"/>
      <c r="M28" s="188"/>
      <c r="N28" s="188"/>
      <c r="O28" s="188"/>
    </row>
    <row r="29" spans="1:15" ht="16.05" customHeight="1">
      <c r="A29" s="22"/>
      <c r="B29" s="188"/>
      <c r="C29" s="188"/>
      <c r="D29" s="188"/>
      <c r="E29" s="188"/>
      <c r="F29" s="188"/>
      <c r="G29" s="188"/>
      <c r="H29" s="188"/>
      <c r="I29" s="188"/>
      <c r="J29" s="188"/>
      <c r="K29" s="188"/>
      <c r="L29" s="188"/>
      <c r="M29" s="188"/>
      <c r="N29" s="188"/>
      <c r="O29" s="188"/>
    </row>
    <row r="30" spans="1:15" ht="38.4" customHeight="1">
      <c r="A30" s="22"/>
      <c r="B30" s="188"/>
      <c r="C30" s="188"/>
      <c r="D30" s="188"/>
      <c r="E30" s="188"/>
      <c r="F30" s="188"/>
      <c r="G30" s="188"/>
      <c r="H30" s="188"/>
      <c r="I30" s="188"/>
      <c r="J30" s="188"/>
      <c r="K30" s="188"/>
      <c r="L30" s="188"/>
      <c r="M30" s="188"/>
      <c r="N30" s="188"/>
      <c r="O30" s="188"/>
    </row>
    <row r="31" spans="1:15" ht="16.05" customHeight="1">
      <c r="A31" s="22" t="s">
        <v>46</v>
      </c>
      <c r="B31" s="188" t="s">
        <v>166</v>
      </c>
      <c r="C31" s="188"/>
      <c r="D31" s="188"/>
      <c r="E31" s="188"/>
      <c r="F31" s="188"/>
      <c r="G31" s="188"/>
      <c r="H31" s="188"/>
      <c r="I31" s="188"/>
      <c r="J31" s="188"/>
      <c r="K31" s="188"/>
      <c r="L31" s="188"/>
      <c r="M31" s="188"/>
      <c r="N31" s="188"/>
      <c r="O31" s="188"/>
    </row>
    <row r="32" spans="1:15" ht="16.05" customHeight="1">
      <c r="A32" s="22"/>
      <c r="B32" s="188"/>
      <c r="C32" s="188"/>
      <c r="D32" s="188"/>
      <c r="E32" s="188"/>
      <c r="F32" s="188"/>
      <c r="G32" s="188"/>
      <c r="H32" s="188"/>
      <c r="I32" s="188"/>
      <c r="J32" s="188"/>
      <c r="K32" s="188"/>
      <c r="L32" s="188"/>
      <c r="M32" s="188"/>
      <c r="N32" s="188"/>
      <c r="O32" s="188"/>
    </row>
    <row r="33" spans="1:15" ht="16.05" customHeight="1">
      <c r="A33" s="22"/>
      <c r="B33" s="188"/>
      <c r="C33" s="188"/>
      <c r="D33" s="188"/>
      <c r="E33" s="188"/>
      <c r="F33" s="188"/>
      <c r="G33" s="188"/>
      <c r="H33" s="188"/>
      <c r="I33" s="188"/>
      <c r="J33" s="188"/>
      <c r="K33" s="188"/>
      <c r="L33" s="188"/>
      <c r="M33" s="188"/>
      <c r="N33" s="188"/>
      <c r="O33" s="188"/>
    </row>
    <row r="34" spans="1:15" ht="16.05" customHeight="1">
      <c r="A34" s="22"/>
      <c r="B34" s="188"/>
      <c r="C34" s="188"/>
      <c r="D34" s="188"/>
      <c r="E34" s="188"/>
      <c r="F34" s="188"/>
      <c r="G34" s="188"/>
      <c r="H34" s="188"/>
      <c r="I34" s="188"/>
      <c r="J34" s="188"/>
      <c r="K34" s="188"/>
      <c r="L34" s="188"/>
      <c r="M34" s="188"/>
      <c r="N34" s="188"/>
      <c r="O34" s="188"/>
    </row>
    <row r="35" spans="1:15" ht="20.399999999999999" customHeight="1">
      <c r="A35" s="22"/>
      <c r="B35" s="188"/>
      <c r="C35" s="188"/>
      <c r="D35" s="188"/>
      <c r="E35" s="188"/>
      <c r="F35" s="188"/>
      <c r="G35" s="188"/>
      <c r="H35" s="188"/>
      <c r="I35" s="188"/>
      <c r="J35" s="188"/>
      <c r="K35" s="188"/>
      <c r="L35" s="188"/>
      <c r="M35" s="188"/>
      <c r="N35" s="188"/>
      <c r="O35" s="188"/>
    </row>
    <row r="36" spans="1:15">
      <c r="A36" s="22" t="s">
        <v>47</v>
      </c>
      <c r="B36" s="188" t="s">
        <v>49</v>
      </c>
      <c r="C36" s="188"/>
      <c r="D36" s="188"/>
      <c r="E36" s="188"/>
      <c r="F36" s="188"/>
      <c r="G36" s="188"/>
      <c r="H36" s="188"/>
      <c r="I36" s="188"/>
      <c r="J36" s="188"/>
      <c r="K36" s="188"/>
      <c r="L36" s="188"/>
      <c r="M36" s="188"/>
      <c r="N36" s="188"/>
      <c r="O36" s="188"/>
    </row>
    <row r="37" spans="1:15">
      <c r="A37" s="22"/>
      <c r="B37" s="259" t="s">
        <v>544</v>
      </c>
      <c r="C37" s="259"/>
      <c r="D37" s="259"/>
      <c r="E37" s="259"/>
      <c r="F37" s="259"/>
      <c r="G37" s="259"/>
      <c r="H37" s="259"/>
      <c r="I37" s="259"/>
      <c r="J37" s="259"/>
      <c r="K37" s="259"/>
      <c r="L37" s="259"/>
      <c r="M37" s="259"/>
      <c r="N37" s="259"/>
      <c r="O37" s="259"/>
    </row>
    <row r="38" spans="1:15" ht="16.05" customHeight="1">
      <c r="A38" s="22"/>
      <c r="B38" s="188" t="s">
        <v>150</v>
      </c>
      <c r="C38" s="188"/>
      <c r="D38" s="188"/>
      <c r="E38" s="188"/>
      <c r="F38" s="188"/>
      <c r="G38" s="188"/>
      <c r="H38" s="188"/>
      <c r="I38" s="188"/>
      <c r="J38" s="188"/>
      <c r="K38" s="188"/>
      <c r="L38" s="188"/>
      <c r="M38" s="188"/>
      <c r="N38" s="188"/>
      <c r="O38" s="188"/>
    </row>
    <row r="39" spans="1:15" ht="16.05" customHeight="1">
      <c r="A39" s="22"/>
      <c r="B39" s="188"/>
      <c r="C39" s="188"/>
      <c r="D39" s="188"/>
      <c r="E39" s="188"/>
      <c r="F39" s="188"/>
      <c r="G39" s="188"/>
      <c r="H39" s="188"/>
      <c r="I39" s="188"/>
      <c r="J39" s="188"/>
      <c r="K39" s="188"/>
      <c r="L39" s="188"/>
      <c r="M39" s="188"/>
      <c r="N39" s="188"/>
      <c r="O39" s="188"/>
    </row>
    <row r="40" spans="1:15">
      <c r="A40" s="22"/>
      <c r="B40" s="188"/>
      <c r="C40" s="188"/>
      <c r="D40" s="188"/>
      <c r="E40" s="188"/>
      <c r="F40" s="188"/>
      <c r="G40" s="188"/>
      <c r="H40" s="188"/>
      <c r="I40" s="188"/>
      <c r="J40" s="188"/>
      <c r="K40" s="188"/>
      <c r="L40" s="188"/>
      <c r="M40" s="188"/>
      <c r="N40" s="188"/>
      <c r="O40" s="188"/>
    </row>
    <row r="41" spans="1:15">
      <c r="A41" s="22" t="s">
        <v>48</v>
      </c>
      <c r="B41" s="188" t="s">
        <v>50</v>
      </c>
      <c r="C41" s="188"/>
      <c r="D41" s="188"/>
      <c r="E41" s="188"/>
      <c r="F41" s="188"/>
      <c r="G41" s="188"/>
      <c r="H41" s="188"/>
      <c r="I41" s="188"/>
      <c r="J41" s="188"/>
      <c r="K41" s="188"/>
      <c r="L41" s="188"/>
      <c r="M41" s="188"/>
      <c r="N41" s="188"/>
      <c r="O41" s="188"/>
    </row>
    <row r="42" spans="1:15">
      <c r="A42" s="22"/>
      <c r="B42" s="188" t="s">
        <v>51</v>
      </c>
      <c r="C42" s="188"/>
      <c r="D42" s="188"/>
      <c r="E42" s="188"/>
      <c r="F42" s="188"/>
      <c r="G42" s="188"/>
      <c r="H42" s="188"/>
      <c r="I42" s="188"/>
      <c r="J42" s="188"/>
      <c r="K42" s="188"/>
      <c r="L42" s="188"/>
      <c r="M42" s="188"/>
      <c r="N42" s="188"/>
      <c r="O42" s="188"/>
    </row>
    <row r="43" spans="1:15">
      <c r="A43" s="22"/>
      <c r="B43" s="188" t="s">
        <v>52</v>
      </c>
      <c r="C43" s="188"/>
      <c r="D43" s="188"/>
      <c r="E43" s="188"/>
      <c r="F43" s="188"/>
      <c r="G43" s="188"/>
      <c r="H43" s="188"/>
      <c r="I43" s="188"/>
      <c r="J43" s="188"/>
      <c r="K43" s="188"/>
      <c r="L43" s="188"/>
      <c r="M43" s="188"/>
      <c r="N43" s="188"/>
      <c r="O43" s="188"/>
    </row>
    <row r="44" spans="1:15" ht="16.05" customHeight="1">
      <c r="A44" s="22"/>
      <c r="B44" s="188" t="s">
        <v>74</v>
      </c>
      <c r="C44" s="188"/>
      <c r="D44" s="188"/>
      <c r="E44" s="188"/>
      <c r="F44" s="188"/>
      <c r="G44" s="188"/>
      <c r="H44" s="188"/>
      <c r="I44" s="188"/>
      <c r="J44" s="188"/>
      <c r="K44" s="188"/>
      <c r="L44" s="188"/>
      <c r="M44" s="188"/>
      <c r="N44" s="188"/>
      <c r="O44" s="188"/>
    </row>
    <row r="45" spans="1:15" ht="16.05" customHeight="1">
      <c r="A45" s="22"/>
      <c r="B45" s="188"/>
      <c r="C45" s="188"/>
      <c r="D45" s="188"/>
      <c r="E45" s="188"/>
      <c r="F45" s="188"/>
      <c r="G45" s="188"/>
      <c r="H45" s="188"/>
      <c r="I45" s="188"/>
      <c r="J45" s="188"/>
      <c r="K45" s="188"/>
      <c r="L45" s="188"/>
      <c r="M45" s="188"/>
      <c r="N45" s="188"/>
      <c r="O45" s="188"/>
    </row>
    <row r="46" spans="1:15">
      <c r="A46" s="22"/>
      <c r="B46" s="188"/>
      <c r="C46" s="188"/>
      <c r="D46" s="188"/>
      <c r="E46" s="188"/>
      <c r="F46" s="188"/>
      <c r="G46" s="188"/>
      <c r="H46" s="188"/>
      <c r="I46" s="188"/>
      <c r="J46" s="188"/>
      <c r="K46" s="188"/>
      <c r="L46" s="188"/>
      <c r="M46" s="188"/>
      <c r="N46" s="188"/>
      <c r="O46" s="188"/>
    </row>
    <row r="47" spans="1:15" ht="16.05" customHeight="1">
      <c r="A47" s="22"/>
      <c r="B47" s="188" t="s">
        <v>75</v>
      </c>
      <c r="C47" s="188"/>
      <c r="D47" s="188"/>
      <c r="E47" s="188"/>
      <c r="F47" s="188"/>
      <c r="G47" s="188"/>
      <c r="H47" s="188"/>
      <c r="I47" s="188"/>
      <c r="J47" s="188"/>
      <c r="K47" s="188"/>
      <c r="L47" s="188"/>
      <c r="M47" s="188"/>
      <c r="N47" s="188"/>
      <c r="O47" s="188"/>
    </row>
    <row r="48" spans="1:15">
      <c r="A48" s="22"/>
      <c r="B48" s="188"/>
      <c r="C48" s="188"/>
      <c r="D48" s="188"/>
      <c r="E48" s="188"/>
      <c r="F48" s="188"/>
      <c r="G48" s="188"/>
      <c r="H48" s="188"/>
      <c r="I48" s="188"/>
      <c r="J48" s="188"/>
      <c r="K48" s="188"/>
      <c r="L48" s="188"/>
      <c r="M48" s="188"/>
      <c r="N48" s="188"/>
      <c r="O48" s="188"/>
    </row>
    <row r="49" spans="1:15">
      <c r="A49" s="22" t="s">
        <v>151</v>
      </c>
      <c r="B49" s="259" t="s">
        <v>167</v>
      </c>
      <c r="C49" s="259"/>
      <c r="D49" s="259"/>
      <c r="E49" s="259"/>
      <c r="F49" s="259"/>
      <c r="G49" s="259"/>
      <c r="H49" s="259"/>
      <c r="I49" s="259"/>
      <c r="J49" s="259"/>
      <c r="K49" s="259"/>
      <c r="L49" s="259"/>
      <c r="M49" s="259"/>
      <c r="N49" s="259"/>
      <c r="O49" s="259"/>
    </row>
    <row r="50" spans="1:15">
      <c r="A50" s="22"/>
      <c r="B50" s="188" t="s">
        <v>179</v>
      </c>
      <c r="C50" s="188"/>
      <c r="D50" s="188"/>
      <c r="E50" s="188"/>
      <c r="F50" s="188"/>
      <c r="G50" s="188"/>
      <c r="H50" s="188"/>
      <c r="I50" s="188"/>
      <c r="J50" s="188"/>
      <c r="K50" s="188"/>
      <c r="L50" s="188"/>
      <c r="M50" s="188"/>
      <c r="N50" s="188"/>
      <c r="O50" s="188"/>
    </row>
    <row r="51" spans="1:15">
      <c r="A51" s="22"/>
      <c r="B51" s="188" t="s">
        <v>180</v>
      </c>
      <c r="C51" s="188"/>
      <c r="D51" s="188"/>
      <c r="E51" s="188"/>
      <c r="F51" s="188"/>
      <c r="G51" s="188"/>
      <c r="H51" s="188"/>
      <c r="I51" s="188"/>
      <c r="J51" s="188"/>
      <c r="K51" s="188"/>
      <c r="L51" s="188"/>
      <c r="M51" s="188"/>
      <c r="N51" s="188"/>
      <c r="O51" s="188"/>
    </row>
    <row r="52" spans="1:15">
      <c r="A52" s="22"/>
      <c r="B52" s="188" t="s">
        <v>178</v>
      </c>
      <c r="C52" s="188"/>
      <c r="D52" s="188"/>
      <c r="E52" s="188"/>
      <c r="F52" s="188"/>
      <c r="G52" s="188"/>
      <c r="H52" s="188"/>
      <c r="I52" s="188"/>
      <c r="J52" s="188"/>
      <c r="K52" s="188"/>
      <c r="L52" s="188"/>
      <c r="M52" s="188"/>
      <c r="N52" s="188"/>
      <c r="O52" s="188"/>
    </row>
    <row r="53" spans="1:15">
      <c r="A53" s="22"/>
      <c r="B53" s="90"/>
      <c r="C53" s="90"/>
      <c r="D53" s="90"/>
      <c r="E53" s="90"/>
      <c r="F53" s="90"/>
      <c r="G53" s="90"/>
      <c r="H53" s="90"/>
      <c r="I53" s="90"/>
      <c r="J53" s="90"/>
      <c r="K53" s="90"/>
      <c r="L53" s="90"/>
      <c r="M53" s="90"/>
      <c r="N53" s="90"/>
      <c r="O53" s="90"/>
    </row>
    <row r="54" spans="1:15">
      <c r="A54" s="109"/>
      <c r="B54" s="105"/>
      <c r="C54" s="105"/>
      <c r="D54" s="105"/>
      <c r="E54" s="105"/>
      <c r="F54" s="105"/>
      <c r="G54" s="105"/>
      <c r="H54" s="105"/>
      <c r="I54" s="105"/>
      <c r="J54" s="105"/>
      <c r="K54" s="105"/>
      <c r="L54" s="105"/>
      <c r="M54" s="105"/>
      <c r="N54" s="105"/>
      <c r="O54" s="105"/>
    </row>
    <row r="55" spans="1:15">
      <c r="B55" s="260" t="s">
        <v>168</v>
      </c>
      <c r="C55" s="260"/>
      <c r="D55" s="260"/>
      <c r="E55" s="260"/>
      <c r="F55" s="260"/>
      <c r="G55" s="260"/>
      <c r="H55" s="260"/>
      <c r="I55" s="260"/>
      <c r="J55" s="260"/>
      <c r="K55" s="260"/>
      <c r="L55" s="260"/>
      <c r="M55" s="260"/>
      <c r="N55" s="260"/>
      <c r="O55" s="260"/>
    </row>
    <row r="56" spans="1:15" ht="16.05" customHeight="1">
      <c r="A56" s="22">
        <v>1</v>
      </c>
      <c r="B56" s="170" t="s">
        <v>169</v>
      </c>
      <c r="C56" s="170"/>
      <c r="D56" s="170"/>
      <c r="E56" s="170"/>
      <c r="F56" s="170"/>
      <c r="G56" s="170"/>
      <c r="H56" s="170"/>
      <c r="I56" s="170"/>
      <c r="J56" s="170"/>
      <c r="K56" s="170"/>
      <c r="L56" s="170"/>
      <c r="M56" s="170"/>
      <c r="N56" s="170"/>
      <c r="O56" s="170"/>
    </row>
    <row r="57" spans="1:15">
      <c r="A57" s="22"/>
      <c r="B57" s="170"/>
      <c r="C57" s="170"/>
      <c r="D57" s="170"/>
      <c r="E57" s="170"/>
      <c r="F57" s="170"/>
      <c r="G57" s="170"/>
      <c r="H57" s="170"/>
      <c r="I57" s="170"/>
      <c r="J57" s="170"/>
      <c r="K57" s="170"/>
      <c r="L57" s="170"/>
      <c r="M57" s="170"/>
      <c r="N57" s="170"/>
      <c r="O57" s="170"/>
    </row>
    <row r="58" spans="1:15" ht="16.05" customHeight="1">
      <c r="A58" s="22">
        <v>2</v>
      </c>
      <c r="B58" s="188" t="s">
        <v>170</v>
      </c>
      <c r="C58" s="188"/>
      <c r="D58" s="188"/>
      <c r="E58" s="188"/>
      <c r="F58" s="188"/>
      <c r="G58" s="188"/>
      <c r="H58" s="188"/>
      <c r="I58" s="188"/>
      <c r="J58" s="188"/>
      <c r="K58" s="188"/>
      <c r="L58" s="188"/>
      <c r="M58" s="188"/>
      <c r="N58" s="188"/>
      <c r="O58" s="188"/>
    </row>
    <row r="59" spans="1:15">
      <c r="A59" s="22"/>
      <c r="B59" s="188"/>
      <c r="C59" s="188"/>
      <c r="D59" s="188"/>
      <c r="E59" s="188"/>
      <c r="F59" s="188"/>
      <c r="G59" s="188"/>
      <c r="H59" s="188"/>
      <c r="I59" s="188"/>
      <c r="J59" s="188"/>
      <c r="K59" s="188"/>
      <c r="L59" s="188"/>
      <c r="M59" s="188"/>
      <c r="N59" s="188"/>
      <c r="O59" s="188"/>
    </row>
    <row r="60" spans="1:15" ht="16.05" customHeight="1">
      <c r="A60" s="22">
        <v>3</v>
      </c>
      <c r="B60" s="188" t="s">
        <v>171</v>
      </c>
      <c r="C60" s="188"/>
      <c r="D60" s="188"/>
      <c r="E60" s="188"/>
      <c r="F60" s="188"/>
      <c r="G60" s="188"/>
      <c r="H60" s="188"/>
      <c r="I60" s="188"/>
      <c r="J60" s="188"/>
      <c r="K60" s="188"/>
      <c r="L60" s="188"/>
      <c r="M60" s="188"/>
      <c r="N60" s="188"/>
      <c r="O60" s="188"/>
    </row>
    <row r="61" spans="1:15">
      <c r="A61" s="22"/>
      <c r="B61" s="188"/>
      <c r="C61" s="188"/>
      <c r="D61" s="188"/>
      <c r="E61" s="188"/>
      <c r="F61" s="188"/>
      <c r="G61" s="188"/>
      <c r="H61" s="188"/>
      <c r="I61" s="188"/>
      <c r="J61" s="188"/>
      <c r="K61" s="188"/>
      <c r="L61" s="188"/>
      <c r="M61" s="188"/>
      <c r="N61" s="188"/>
      <c r="O61" s="188"/>
    </row>
    <row r="62" spans="1:15" ht="16.05" customHeight="1">
      <c r="A62" s="22">
        <v>4</v>
      </c>
      <c r="B62" s="170" t="s">
        <v>172</v>
      </c>
      <c r="C62" s="170"/>
      <c r="D62" s="170"/>
      <c r="E62" s="170"/>
      <c r="F62" s="170"/>
      <c r="G62" s="170"/>
      <c r="H62" s="170"/>
      <c r="I62" s="170"/>
      <c r="J62" s="170"/>
      <c r="K62" s="170"/>
      <c r="L62" s="170"/>
      <c r="M62" s="170"/>
      <c r="N62" s="170"/>
      <c r="O62" s="170"/>
    </row>
    <row r="63" spans="1:15" ht="16.05" customHeight="1">
      <c r="A63" s="22"/>
      <c r="B63" s="170"/>
      <c r="C63" s="170"/>
      <c r="D63" s="170"/>
      <c r="E63" s="170"/>
      <c r="F63" s="170"/>
      <c r="G63" s="170"/>
      <c r="H63" s="170"/>
      <c r="I63" s="170"/>
      <c r="J63" s="170"/>
      <c r="K63" s="170"/>
      <c r="L63" s="170"/>
      <c r="M63" s="170"/>
      <c r="N63" s="170"/>
      <c r="O63" s="170"/>
    </row>
    <row r="64" spans="1:15">
      <c r="A64" s="22"/>
      <c r="B64" s="170"/>
      <c r="C64" s="170"/>
      <c r="D64" s="170"/>
      <c r="E64" s="170"/>
      <c r="F64" s="170"/>
      <c r="G64" s="170"/>
      <c r="H64" s="170"/>
      <c r="I64" s="170"/>
      <c r="J64" s="170"/>
      <c r="K64" s="170"/>
      <c r="L64" s="170"/>
      <c r="M64" s="170"/>
      <c r="N64" s="170"/>
      <c r="O64" s="170"/>
    </row>
    <row r="65" spans="1:15" ht="16.05" customHeight="1">
      <c r="A65" s="22">
        <v>5</v>
      </c>
      <c r="B65" s="188" t="s">
        <v>173</v>
      </c>
      <c r="C65" s="188"/>
      <c r="D65" s="188"/>
      <c r="E65" s="188"/>
      <c r="F65" s="188"/>
      <c r="G65" s="188"/>
      <c r="H65" s="188"/>
      <c r="I65" s="188"/>
      <c r="J65" s="188"/>
      <c r="K65" s="188"/>
      <c r="L65" s="188"/>
      <c r="M65" s="188"/>
      <c r="N65" s="188"/>
      <c r="O65" s="188"/>
    </row>
    <row r="66" spans="1:15" ht="16.05" customHeight="1">
      <c r="A66" s="22"/>
      <c r="B66" s="188"/>
      <c r="C66" s="188"/>
      <c r="D66" s="188"/>
      <c r="E66" s="188"/>
      <c r="F66" s="188"/>
      <c r="G66" s="188"/>
      <c r="H66" s="188"/>
      <c r="I66" s="188"/>
      <c r="J66" s="188"/>
      <c r="K66" s="188"/>
      <c r="L66" s="188"/>
      <c r="M66" s="188"/>
      <c r="N66" s="188"/>
      <c r="O66" s="188"/>
    </row>
    <row r="67" spans="1:15" ht="16.05" customHeight="1">
      <c r="A67" s="22"/>
      <c r="B67" s="188"/>
      <c r="C67" s="188"/>
      <c r="D67" s="188"/>
      <c r="E67" s="188"/>
      <c r="F67" s="188"/>
      <c r="G67" s="188"/>
      <c r="H67" s="188"/>
      <c r="I67" s="188"/>
      <c r="J67" s="188"/>
      <c r="K67" s="188"/>
      <c r="L67" s="188"/>
      <c r="M67" s="188"/>
      <c r="N67" s="188"/>
      <c r="O67" s="188"/>
    </row>
    <row r="68" spans="1:15">
      <c r="A68" s="22"/>
      <c r="B68" s="188"/>
      <c r="C68" s="188"/>
      <c r="D68" s="188"/>
      <c r="E68" s="188"/>
      <c r="F68" s="188"/>
      <c r="G68" s="188"/>
      <c r="H68" s="188"/>
      <c r="I68" s="188"/>
      <c r="J68" s="188"/>
      <c r="K68" s="188"/>
      <c r="L68" s="188"/>
      <c r="M68" s="188"/>
      <c r="N68" s="188"/>
      <c r="O68" s="188"/>
    </row>
    <row r="69" spans="1:15" ht="16.05" customHeight="1">
      <c r="A69" s="22">
        <v>6</v>
      </c>
      <c r="B69" s="170" t="s">
        <v>174</v>
      </c>
      <c r="C69" s="170"/>
      <c r="D69" s="170"/>
      <c r="E69" s="170"/>
      <c r="F69" s="170"/>
      <c r="G69" s="170"/>
      <c r="H69" s="170"/>
      <c r="I69" s="170"/>
      <c r="J69" s="170"/>
      <c r="K69" s="170"/>
      <c r="L69" s="170"/>
      <c r="M69" s="170"/>
      <c r="N69" s="170"/>
      <c r="O69" s="170"/>
    </row>
    <row r="70" spans="1:15" ht="16.05" customHeight="1">
      <c r="A70" s="22"/>
      <c r="B70" s="170"/>
      <c r="C70" s="170"/>
      <c r="D70" s="170"/>
      <c r="E70" s="170"/>
      <c r="F70" s="170"/>
      <c r="G70" s="170"/>
      <c r="H70" s="170"/>
      <c r="I70" s="170"/>
      <c r="J70" s="170"/>
      <c r="K70" s="170"/>
      <c r="L70" s="170"/>
      <c r="M70" s="170"/>
      <c r="N70" s="170"/>
      <c r="O70" s="170"/>
    </row>
    <row r="71" spans="1:15">
      <c r="A71" s="22"/>
      <c r="B71" s="170"/>
      <c r="C71" s="170"/>
      <c r="D71" s="170"/>
      <c r="E71" s="170"/>
      <c r="F71" s="170"/>
      <c r="G71" s="170"/>
      <c r="H71" s="170"/>
      <c r="I71" s="170"/>
      <c r="J71" s="170"/>
      <c r="K71" s="170"/>
      <c r="L71" s="170"/>
      <c r="M71" s="170"/>
      <c r="N71" s="170"/>
      <c r="O71" s="170"/>
    </row>
    <row r="72" spans="1:15" ht="16.05" customHeight="1">
      <c r="A72" s="22">
        <v>7</v>
      </c>
      <c r="B72" s="188" t="s">
        <v>175</v>
      </c>
      <c r="C72" s="188"/>
      <c r="D72" s="188"/>
      <c r="E72" s="188"/>
      <c r="F72" s="188"/>
      <c r="G72" s="188"/>
      <c r="H72" s="188"/>
      <c r="I72" s="188"/>
      <c r="J72" s="188"/>
      <c r="K72" s="188"/>
      <c r="L72" s="188"/>
      <c r="M72" s="188"/>
      <c r="N72" s="188"/>
      <c r="O72" s="188"/>
    </row>
    <row r="73" spans="1:15">
      <c r="A73" s="22"/>
      <c r="B73" s="188"/>
      <c r="C73" s="188"/>
      <c r="D73" s="188"/>
      <c r="E73" s="188"/>
      <c r="F73" s="188"/>
      <c r="G73" s="188"/>
      <c r="H73" s="188"/>
      <c r="I73" s="188"/>
      <c r="J73" s="188"/>
      <c r="K73" s="188"/>
      <c r="L73" s="188"/>
      <c r="M73" s="188"/>
      <c r="N73" s="188"/>
      <c r="O73" s="188"/>
    </row>
    <row r="74" spans="1:15">
      <c r="A74" s="22">
        <v>8</v>
      </c>
      <c r="B74" s="188" t="s">
        <v>176</v>
      </c>
      <c r="C74" s="188"/>
      <c r="D74" s="188"/>
      <c r="E74" s="188"/>
      <c r="F74" s="188"/>
      <c r="G74" s="188"/>
      <c r="H74" s="188"/>
      <c r="I74" s="188"/>
      <c r="J74" s="188"/>
      <c r="K74" s="188"/>
      <c r="L74" s="188"/>
      <c r="M74" s="188"/>
      <c r="N74" s="188"/>
      <c r="O74" s="188"/>
    </row>
    <row r="75" spans="1:15">
      <c r="A75" s="22"/>
      <c r="B75" s="188"/>
      <c r="C75" s="188"/>
      <c r="D75" s="188"/>
      <c r="E75" s="188"/>
      <c r="F75" s="188"/>
      <c r="G75" s="188"/>
      <c r="H75" s="188"/>
      <c r="I75" s="188"/>
      <c r="J75" s="188"/>
      <c r="K75" s="188"/>
      <c r="L75" s="188"/>
      <c r="M75" s="188"/>
      <c r="N75" s="188"/>
      <c r="O75" s="188"/>
    </row>
    <row r="76" spans="1:15">
      <c r="A76" s="12">
        <v>9</v>
      </c>
      <c r="B76" s="188" t="s">
        <v>177</v>
      </c>
      <c r="C76" s="188"/>
      <c r="D76" s="188"/>
      <c r="E76" s="188"/>
      <c r="F76" s="188"/>
      <c r="G76" s="188"/>
      <c r="H76" s="188"/>
      <c r="I76" s="188"/>
      <c r="J76" s="188"/>
      <c r="K76" s="188"/>
      <c r="L76" s="188"/>
      <c r="M76" s="188"/>
      <c r="N76" s="188"/>
      <c r="O76" s="188"/>
    </row>
    <row r="77" spans="1:15">
      <c r="B77" s="188"/>
      <c r="C77" s="188"/>
      <c r="D77" s="188"/>
      <c r="E77" s="188"/>
      <c r="F77" s="188"/>
      <c r="G77" s="188"/>
      <c r="H77" s="188"/>
      <c r="I77" s="188"/>
      <c r="J77" s="188"/>
      <c r="K77" s="188"/>
      <c r="L77" s="188"/>
      <c r="M77" s="188"/>
      <c r="N77" s="188"/>
      <c r="O77" s="188"/>
    </row>
    <row r="81" spans="1:15">
      <c r="A81" s="12" t="s">
        <v>536</v>
      </c>
      <c r="B81" s="188" t="s">
        <v>537</v>
      </c>
      <c r="C81" s="259"/>
      <c r="D81" s="259"/>
      <c r="E81" s="259"/>
      <c r="F81" s="259"/>
      <c r="G81" s="259"/>
      <c r="H81" s="259"/>
      <c r="I81" s="259"/>
      <c r="J81" s="259"/>
      <c r="K81" s="259"/>
      <c r="L81" s="259"/>
      <c r="M81" s="259"/>
      <c r="N81" s="259"/>
      <c r="O81" s="259"/>
    </row>
    <row r="82" spans="1:15">
      <c r="A82" s="35"/>
      <c r="B82" s="259"/>
      <c r="C82" s="259"/>
      <c r="D82" s="259"/>
      <c r="E82" s="259"/>
      <c r="F82" s="259"/>
      <c r="G82" s="259"/>
      <c r="H82" s="259"/>
      <c r="I82" s="259"/>
      <c r="J82" s="259"/>
      <c r="K82" s="259"/>
      <c r="L82" s="259"/>
      <c r="M82" s="259"/>
      <c r="N82" s="259"/>
      <c r="O82" s="259"/>
    </row>
    <row r="83" spans="1:15">
      <c r="A83" s="35"/>
      <c r="B83" s="259"/>
      <c r="C83" s="259"/>
      <c r="D83" s="259"/>
      <c r="E83" s="259"/>
      <c r="F83" s="259"/>
      <c r="G83" s="259"/>
      <c r="H83" s="259"/>
      <c r="I83" s="259"/>
      <c r="J83" s="259"/>
      <c r="K83" s="259"/>
      <c r="L83" s="259"/>
      <c r="M83" s="259"/>
      <c r="N83" s="259"/>
      <c r="O83" s="259"/>
    </row>
    <row r="84" spans="1:15">
      <c r="A84" s="35"/>
      <c r="B84" s="259"/>
      <c r="C84" s="259"/>
      <c r="D84" s="259"/>
      <c r="E84" s="259"/>
      <c r="F84" s="259"/>
      <c r="G84" s="259"/>
      <c r="H84" s="259"/>
      <c r="I84" s="259"/>
      <c r="J84" s="259"/>
      <c r="K84" s="259"/>
      <c r="L84" s="259"/>
      <c r="M84" s="259"/>
      <c r="N84" s="259"/>
      <c r="O84" s="259"/>
    </row>
    <row r="85" spans="1:15">
      <c r="A85" s="35"/>
      <c r="B85" s="259"/>
      <c r="C85" s="259"/>
      <c r="D85" s="259"/>
      <c r="E85" s="259"/>
      <c r="F85" s="259"/>
      <c r="G85" s="259"/>
      <c r="H85" s="259"/>
      <c r="I85" s="259"/>
      <c r="J85" s="259"/>
      <c r="K85" s="259"/>
      <c r="L85" s="259"/>
      <c r="M85" s="259"/>
      <c r="N85" s="259"/>
      <c r="O85" s="259"/>
    </row>
    <row r="86" spans="1:15">
      <c r="A86" s="35"/>
      <c r="B86" s="259"/>
      <c r="C86" s="259"/>
      <c r="D86" s="259"/>
      <c r="E86" s="259"/>
      <c r="F86" s="259"/>
      <c r="G86" s="259"/>
      <c r="H86" s="259"/>
      <c r="I86" s="259"/>
      <c r="J86" s="259"/>
      <c r="K86" s="259"/>
      <c r="L86" s="259"/>
      <c r="M86" s="259"/>
      <c r="N86" s="259"/>
      <c r="O86" s="259"/>
    </row>
    <row r="87" spans="1:15">
      <c r="B87" s="259"/>
      <c r="C87" s="259"/>
      <c r="D87" s="259"/>
      <c r="E87" s="259"/>
      <c r="F87" s="259"/>
      <c r="G87" s="259"/>
      <c r="H87" s="259"/>
      <c r="I87" s="259"/>
      <c r="J87" s="259"/>
      <c r="K87" s="259"/>
      <c r="L87" s="259"/>
      <c r="M87" s="259"/>
      <c r="N87" s="259"/>
      <c r="O87" s="259"/>
    </row>
    <row r="88" spans="1:15">
      <c r="B88" s="259"/>
      <c r="C88" s="259"/>
      <c r="D88" s="259"/>
      <c r="E88" s="259"/>
      <c r="F88" s="259"/>
      <c r="G88" s="259"/>
      <c r="H88" s="259"/>
      <c r="I88" s="259"/>
      <c r="J88" s="259"/>
      <c r="K88" s="259"/>
      <c r="L88" s="259"/>
      <c r="M88" s="259"/>
      <c r="N88" s="259"/>
      <c r="O88" s="259"/>
    </row>
    <row r="89" spans="1:15">
      <c r="B89" s="259"/>
      <c r="C89" s="259"/>
      <c r="D89" s="259"/>
      <c r="E89" s="259"/>
      <c r="F89" s="259"/>
      <c r="G89" s="259"/>
      <c r="H89" s="259"/>
      <c r="I89" s="259"/>
      <c r="J89" s="259"/>
      <c r="K89" s="259"/>
      <c r="L89" s="259"/>
      <c r="M89" s="259"/>
      <c r="N89" s="259"/>
      <c r="O89" s="259"/>
    </row>
    <row r="90" spans="1:15">
      <c r="B90" s="259"/>
      <c r="C90" s="259"/>
      <c r="D90" s="259"/>
      <c r="E90" s="259"/>
      <c r="F90" s="259"/>
      <c r="G90" s="259"/>
      <c r="H90" s="259"/>
      <c r="I90" s="259"/>
      <c r="J90" s="259"/>
      <c r="K90" s="259"/>
      <c r="L90" s="259"/>
      <c r="M90" s="259"/>
      <c r="N90" s="259"/>
      <c r="O90" s="259"/>
    </row>
    <row r="91" spans="1:15">
      <c r="B91" s="259"/>
      <c r="C91" s="259"/>
      <c r="D91" s="259"/>
      <c r="E91" s="259"/>
      <c r="F91" s="259"/>
      <c r="G91" s="259"/>
      <c r="H91" s="259"/>
      <c r="I91" s="259"/>
      <c r="J91" s="259"/>
      <c r="K91" s="259"/>
      <c r="L91" s="259"/>
      <c r="M91" s="259"/>
      <c r="N91" s="259"/>
      <c r="O91" s="259"/>
    </row>
    <row r="92" spans="1:15">
      <c r="B92" s="259"/>
      <c r="C92" s="259"/>
      <c r="D92" s="259"/>
      <c r="E92" s="259"/>
      <c r="F92" s="259"/>
      <c r="G92" s="259"/>
      <c r="H92" s="259"/>
      <c r="I92" s="259"/>
      <c r="J92" s="259"/>
      <c r="K92" s="259"/>
      <c r="L92" s="259"/>
      <c r="M92" s="259"/>
      <c r="N92" s="259"/>
      <c r="O92" s="259"/>
    </row>
    <row r="93" spans="1:15">
      <c r="B93" s="259"/>
      <c r="C93" s="259"/>
      <c r="D93" s="259"/>
      <c r="E93" s="259"/>
      <c r="F93" s="259"/>
      <c r="G93" s="259"/>
      <c r="H93" s="259"/>
      <c r="I93" s="259"/>
      <c r="J93" s="259"/>
      <c r="K93" s="259"/>
      <c r="L93" s="259"/>
      <c r="M93" s="259"/>
      <c r="N93" s="259"/>
      <c r="O93" s="259"/>
    </row>
    <row r="94" spans="1:15">
      <c r="B94" s="259"/>
      <c r="C94" s="259"/>
      <c r="D94" s="259"/>
      <c r="E94" s="259"/>
      <c r="F94" s="259"/>
      <c r="G94" s="259"/>
      <c r="H94" s="259"/>
      <c r="I94" s="259"/>
      <c r="J94" s="259"/>
      <c r="K94" s="259"/>
      <c r="L94" s="259"/>
      <c r="M94" s="259"/>
      <c r="N94" s="259"/>
      <c r="O94" s="259"/>
    </row>
    <row r="95" spans="1:15">
      <c r="B95" s="259"/>
      <c r="C95" s="259"/>
      <c r="D95" s="259"/>
      <c r="E95" s="259"/>
      <c r="F95" s="259"/>
      <c r="G95" s="259"/>
      <c r="H95" s="259"/>
      <c r="I95" s="259"/>
      <c r="J95" s="259"/>
      <c r="K95" s="259"/>
      <c r="L95" s="259"/>
      <c r="M95" s="259"/>
      <c r="N95" s="259"/>
      <c r="O95" s="259"/>
    </row>
    <row r="96" spans="1:15">
      <c r="B96" s="259"/>
      <c r="C96" s="259"/>
      <c r="D96" s="259"/>
      <c r="E96" s="259"/>
      <c r="F96" s="259"/>
      <c r="G96" s="259"/>
      <c r="H96" s="259"/>
      <c r="I96" s="259"/>
      <c r="J96" s="259"/>
      <c r="K96" s="259"/>
      <c r="L96" s="259"/>
      <c r="M96" s="259"/>
      <c r="N96" s="259"/>
      <c r="O96" s="259"/>
    </row>
    <row r="97" spans="2:15">
      <c r="B97" s="259"/>
      <c r="C97" s="259"/>
      <c r="D97" s="259"/>
      <c r="E97" s="259"/>
      <c r="F97" s="259"/>
      <c r="G97" s="259"/>
      <c r="H97" s="259"/>
      <c r="I97" s="259"/>
      <c r="J97" s="259"/>
      <c r="K97" s="259"/>
      <c r="L97" s="259"/>
      <c r="M97" s="259"/>
      <c r="N97" s="259"/>
      <c r="O97" s="259"/>
    </row>
    <row r="98" spans="2:15">
      <c r="B98" s="259"/>
      <c r="C98" s="259"/>
      <c r="D98" s="259"/>
      <c r="E98" s="259"/>
      <c r="F98" s="259"/>
      <c r="G98" s="259"/>
      <c r="H98" s="259"/>
      <c r="I98" s="259"/>
      <c r="J98" s="259"/>
      <c r="K98" s="259"/>
      <c r="L98" s="259"/>
      <c r="M98" s="259"/>
      <c r="N98" s="259"/>
      <c r="O98" s="259"/>
    </row>
    <row r="99" spans="2:15">
      <c r="B99" s="259"/>
      <c r="C99" s="259"/>
      <c r="D99" s="259"/>
      <c r="E99" s="259"/>
      <c r="F99" s="259"/>
      <c r="G99" s="259"/>
      <c r="H99" s="259"/>
      <c r="I99" s="259"/>
      <c r="J99" s="259"/>
      <c r="K99" s="259"/>
      <c r="L99" s="259"/>
      <c r="M99" s="259"/>
      <c r="N99" s="259"/>
      <c r="O99" s="259"/>
    </row>
    <row r="100" spans="2:15">
      <c r="B100" s="259"/>
      <c r="C100" s="259"/>
      <c r="D100" s="259"/>
      <c r="E100" s="259"/>
      <c r="F100" s="259"/>
      <c r="G100" s="259"/>
      <c r="H100" s="259"/>
      <c r="I100" s="259"/>
      <c r="J100" s="259"/>
      <c r="K100" s="259"/>
      <c r="L100" s="259"/>
      <c r="M100" s="259"/>
      <c r="N100" s="259"/>
      <c r="O100" s="259"/>
    </row>
    <row r="101" spans="2:15">
      <c r="B101" s="259"/>
      <c r="C101" s="259"/>
      <c r="D101" s="259"/>
      <c r="E101" s="259"/>
      <c r="F101" s="259"/>
      <c r="G101" s="259"/>
      <c r="H101" s="259"/>
      <c r="I101" s="259"/>
      <c r="J101" s="259"/>
      <c r="K101" s="259"/>
      <c r="L101" s="259"/>
      <c r="M101" s="259"/>
      <c r="N101" s="259"/>
      <c r="O101" s="259"/>
    </row>
    <row r="102" spans="2:15">
      <c r="B102" s="259"/>
      <c r="C102" s="259"/>
      <c r="D102" s="259"/>
      <c r="E102" s="259"/>
      <c r="F102" s="259"/>
      <c r="G102" s="259"/>
      <c r="H102" s="259"/>
      <c r="I102" s="259"/>
      <c r="J102" s="259"/>
      <c r="K102" s="259"/>
      <c r="L102" s="259"/>
      <c r="M102" s="259"/>
      <c r="N102" s="259"/>
      <c r="O102" s="259"/>
    </row>
    <row r="103" spans="2:15">
      <c r="B103" s="259"/>
      <c r="C103" s="259"/>
      <c r="D103" s="259"/>
      <c r="E103" s="259"/>
      <c r="F103" s="259"/>
      <c r="G103" s="259"/>
      <c r="H103" s="259"/>
      <c r="I103" s="259"/>
      <c r="J103" s="259"/>
      <c r="K103" s="259"/>
      <c r="L103" s="259"/>
      <c r="M103" s="259"/>
      <c r="N103" s="259"/>
      <c r="O103" s="259"/>
    </row>
    <row r="104" spans="2:15">
      <c r="B104" s="259"/>
      <c r="C104" s="259"/>
      <c r="D104" s="259"/>
      <c r="E104" s="259"/>
      <c r="F104" s="259"/>
      <c r="G104" s="259"/>
      <c r="H104" s="259"/>
      <c r="I104" s="259"/>
      <c r="J104" s="259"/>
      <c r="K104" s="259"/>
      <c r="L104" s="259"/>
      <c r="M104" s="259"/>
      <c r="N104" s="259"/>
      <c r="O104" s="259"/>
    </row>
    <row r="105" spans="2:15">
      <c r="B105" s="259"/>
      <c r="C105" s="259"/>
      <c r="D105" s="259"/>
      <c r="E105" s="259"/>
      <c r="F105" s="259"/>
      <c r="G105" s="259"/>
      <c r="H105" s="259"/>
      <c r="I105" s="259"/>
      <c r="J105" s="259"/>
      <c r="K105" s="259"/>
      <c r="L105" s="259"/>
      <c r="M105" s="259"/>
      <c r="N105" s="259"/>
      <c r="O105" s="259"/>
    </row>
    <row r="106" spans="2:15">
      <c r="B106" s="259"/>
      <c r="C106" s="259"/>
      <c r="D106" s="259"/>
      <c r="E106" s="259"/>
      <c r="F106" s="259"/>
      <c r="G106" s="259"/>
      <c r="H106" s="259"/>
      <c r="I106" s="259"/>
      <c r="J106" s="259"/>
      <c r="K106" s="259"/>
      <c r="L106" s="259"/>
      <c r="M106" s="259"/>
      <c r="N106" s="259"/>
      <c r="O106" s="259"/>
    </row>
    <row r="107" spans="2:15">
      <c r="B107" s="259"/>
      <c r="C107" s="259"/>
      <c r="D107" s="259"/>
      <c r="E107" s="259"/>
      <c r="F107" s="259"/>
      <c r="G107" s="259"/>
      <c r="H107" s="259"/>
      <c r="I107" s="259"/>
      <c r="J107" s="259"/>
      <c r="K107" s="259"/>
      <c r="L107" s="259"/>
      <c r="M107" s="259"/>
      <c r="N107" s="259"/>
      <c r="O107" s="259"/>
    </row>
    <row r="108" spans="2:15">
      <c r="B108" s="259"/>
      <c r="C108" s="259"/>
      <c r="D108" s="259"/>
      <c r="E108" s="259"/>
      <c r="F108" s="259"/>
      <c r="G108" s="259"/>
      <c r="H108" s="259"/>
      <c r="I108" s="259"/>
      <c r="J108" s="259"/>
      <c r="K108" s="259"/>
      <c r="L108" s="259"/>
      <c r="M108" s="259"/>
      <c r="N108" s="259"/>
      <c r="O108" s="259"/>
    </row>
    <row r="109" spans="2:15">
      <c r="B109" s="259"/>
      <c r="C109" s="259"/>
      <c r="D109" s="259"/>
      <c r="E109" s="259"/>
      <c r="F109" s="259"/>
      <c r="G109" s="259"/>
      <c r="H109" s="259"/>
      <c r="I109" s="259"/>
      <c r="J109" s="259"/>
      <c r="K109" s="259"/>
      <c r="L109" s="259"/>
      <c r="M109" s="259"/>
      <c r="N109" s="259"/>
      <c r="O109" s="259"/>
    </row>
  </sheetData>
  <mergeCells count="29">
    <mergeCell ref="B81:O109"/>
    <mergeCell ref="B56:O57"/>
    <mergeCell ref="B58:O59"/>
    <mergeCell ref="B60:O61"/>
    <mergeCell ref="B62:O64"/>
    <mergeCell ref="A1:O1"/>
    <mergeCell ref="B10:O19"/>
    <mergeCell ref="B74:O75"/>
    <mergeCell ref="B52:O52"/>
    <mergeCell ref="B47:O48"/>
    <mergeCell ref="B41:O41"/>
    <mergeCell ref="B42:O42"/>
    <mergeCell ref="B43:O43"/>
    <mergeCell ref="B44:O46"/>
    <mergeCell ref="B65:O68"/>
    <mergeCell ref="B69:O71"/>
    <mergeCell ref="B72:O73"/>
    <mergeCell ref="B49:O49"/>
    <mergeCell ref="B50:O50"/>
    <mergeCell ref="B51:O51"/>
    <mergeCell ref="B20:O22"/>
    <mergeCell ref="B2:O9"/>
    <mergeCell ref="B55:O55"/>
    <mergeCell ref="B76:O77"/>
    <mergeCell ref="B36:O36"/>
    <mergeCell ref="B37:O37"/>
    <mergeCell ref="B23:O30"/>
    <mergeCell ref="B31:O35"/>
    <mergeCell ref="B38:O4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212"/>
  <sheetViews>
    <sheetView topLeftCell="A207" zoomScale="110" zoomScaleNormal="110" workbookViewId="0">
      <selection activeCell="B203" sqref="B203"/>
    </sheetView>
  </sheetViews>
  <sheetFormatPr defaultColWidth="9.109375" defaultRowHeight="15.6"/>
  <cols>
    <col min="1" max="1" width="10" style="25" customWidth="1"/>
    <col min="2" max="2" width="51.44140625" style="25" customWidth="1"/>
    <col min="3" max="3" width="62.33203125" style="25" customWidth="1"/>
    <col min="4" max="4" width="54.33203125" style="100" customWidth="1"/>
    <col min="5" max="16384" width="9.109375" style="25"/>
  </cols>
  <sheetData>
    <row r="1" spans="1:5">
      <c r="B1" s="76"/>
    </row>
    <row r="2" spans="1:5">
      <c r="A2" s="261" t="str">
        <f>Pasiūlymas!B30</f>
        <v>1 pirkimo dalis. Dviejų darbo vietų stacionarus skaitmeninis rentgeno aparatas</v>
      </c>
      <c r="B2" s="261"/>
      <c r="C2" s="261"/>
      <c r="D2" s="261"/>
    </row>
    <row r="3" spans="1:5">
      <c r="A3" s="27"/>
      <c r="B3" s="24"/>
      <c r="C3" s="24"/>
    </row>
    <row r="4" spans="1:5">
      <c r="A4" s="23" t="s">
        <v>11</v>
      </c>
      <c r="B4" s="24"/>
      <c r="C4" s="24"/>
    </row>
    <row r="5" spans="1:5" s="77" customFormat="1" ht="78">
      <c r="A5" s="26" t="s">
        <v>553</v>
      </c>
      <c r="B5" s="26" t="s">
        <v>35</v>
      </c>
      <c r="C5" s="26" t="s">
        <v>36</v>
      </c>
      <c r="D5" s="101" t="s">
        <v>37</v>
      </c>
    </row>
    <row r="6" spans="1:5" s="160" customFormat="1" ht="31.2">
      <c r="A6" s="121" t="s">
        <v>546</v>
      </c>
      <c r="B6" s="128" t="s">
        <v>547</v>
      </c>
      <c r="C6" s="158" t="s">
        <v>548</v>
      </c>
      <c r="D6" s="159"/>
    </row>
    <row r="7" spans="1:5" s="77" customFormat="1">
      <c r="A7" s="111" t="s">
        <v>43</v>
      </c>
      <c r="B7" s="112" t="s">
        <v>181</v>
      </c>
      <c r="C7" s="113"/>
      <c r="D7" s="114"/>
    </row>
    <row r="8" spans="1:5" s="77" customFormat="1" ht="16.05" customHeight="1">
      <c r="A8" s="281" t="s">
        <v>77</v>
      </c>
      <c r="B8" s="282" t="s">
        <v>152</v>
      </c>
      <c r="C8" s="91" t="s">
        <v>182</v>
      </c>
      <c r="D8" s="114"/>
      <c r="E8" s="93"/>
    </row>
    <row r="9" spans="1:5" s="77" customFormat="1">
      <c r="A9" s="283"/>
      <c r="B9" s="284"/>
      <c r="C9" s="91" t="s">
        <v>183</v>
      </c>
      <c r="D9" s="114"/>
    </row>
    <row r="10" spans="1:5" s="77" customFormat="1">
      <c r="A10" s="283"/>
      <c r="B10" s="284"/>
      <c r="C10" s="91" t="s">
        <v>184</v>
      </c>
      <c r="D10" s="114"/>
    </row>
    <row r="11" spans="1:5" s="77" customFormat="1">
      <c r="A11" s="283"/>
      <c r="B11" s="284"/>
      <c r="C11" s="91" t="s">
        <v>185</v>
      </c>
      <c r="D11" s="114"/>
    </row>
    <row r="12" spans="1:5" s="77" customFormat="1">
      <c r="A12" s="283"/>
      <c r="B12" s="284"/>
      <c r="C12" s="91" t="s">
        <v>186</v>
      </c>
      <c r="D12" s="114"/>
    </row>
    <row r="13" spans="1:5" s="77" customFormat="1">
      <c r="A13" s="283"/>
      <c r="B13" s="284"/>
      <c r="C13" s="91" t="s">
        <v>187</v>
      </c>
      <c r="D13" s="114"/>
    </row>
    <row r="14" spans="1:5" s="77" customFormat="1">
      <c r="A14" s="283"/>
      <c r="B14" s="284"/>
      <c r="C14" s="91" t="s">
        <v>540</v>
      </c>
      <c r="D14" s="114"/>
    </row>
    <row r="15" spans="1:5" s="77" customFormat="1">
      <c r="A15" s="283"/>
      <c r="B15" s="284"/>
      <c r="C15" s="91" t="s">
        <v>188</v>
      </c>
      <c r="D15" s="114"/>
    </row>
    <row r="16" spans="1:5" s="77" customFormat="1">
      <c r="A16" s="283"/>
      <c r="B16" s="284"/>
      <c r="C16" s="91" t="s">
        <v>189</v>
      </c>
      <c r="D16" s="114"/>
    </row>
    <row r="17" spans="1:4" s="77" customFormat="1">
      <c r="A17" s="283"/>
      <c r="B17" s="284"/>
      <c r="C17" s="91" t="s">
        <v>190</v>
      </c>
      <c r="D17" s="114"/>
    </row>
    <row r="18" spans="1:4" s="77" customFormat="1" ht="31.2">
      <c r="A18" s="283"/>
      <c r="B18" s="284"/>
      <c r="C18" s="113" t="s">
        <v>574</v>
      </c>
      <c r="D18" s="114"/>
    </row>
    <row r="19" spans="1:4" s="77" customFormat="1" ht="31.2">
      <c r="A19" s="283"/>
      <c r="B19" s="284"/>
      <c r="C19" s="113" t="s">
        <v>575</v>
      </c>
      <c r="D19" s="114"/>
    </row>
    <row r="20" spans="1:4" s="77" customFormat="1">
      <c r="A20" s="283"/>
      <c r="B20" s="284"/>
      <c r="C20" s="91" t="s">
        <v>191</v>
      </c>
      <c r="D20" s="114"/>
    </row>
    <row r="21" spans="1:4" s="77" customFormat="1">
      <c r="A21" s="283"/>
      <c r="B21" s="284"/>
      <c r="C21" s="91" t="s">
        <v>192</v>
      </c>
      <c r="D21" s="114"/>
    </row>
    <row r="22" spans="1:4" s="77" customFormat="1">
      <c r="A22" s="283"/>
      <c r="B22" s="284"/>
      <c r="C22" s="91" t="s">
        <v>538</v>
      </c>
      <c r="D22" s="114"/>
    </row>
    <row r="23" spans="1:4" s="77" customFormat="1">
      <c r="A23" s="111" t="s">
        <v>44</v>
      </c>
      <c r="B23" s="116" t="s">
        <v>193</v>
      </c>
      <c r="C23" s="113"/>
      <c r="D23" s="114"/>
    </row>
    <row r="24" spans="1:4" s="77" customFormat="1">
      <c r="A24" s="94" t="s">
        <v>78</v>
      </c>
      <c r="B24" s="92" t="s">
        <v>194</v>
      </c>
      <c r="C24" s="91" t="s">
        <v>221</v>
      </c>
      <c r="D24" s="114"/>
    </row>
    <row r="25" spans="1:4" s="77" customFormat="1">
      <c r="A25" s="115" t="s">
        <v>79</v>
      </c>
      <c r="B25" s="92" t="s">
        <v>195</v>
      </c>
      <c r="C25" s="91" t="s">
        <v>196</v>
      </c>
      <c r="D25" s="114"/>
    </row>
    <row r="26" spans="1:4" s="77" customFormat="1" ht="31.2">
      <c r="A26" s="115" t="s">
        <v>80</v>
      </c>
      <c r="B26" s="92" t="s">
        <v>197</v>
      </c>
      <c r="C26" s="91" t="s">
        <v>198</v>
      </c>
      <c r="D26" s="114"/>
    </row>
    <row r="27" spans="1:4" s="77" customFormat="1">
      <c r="A27" s="115" t="s">
        <v>81</v>
      </c>
      <c r="B27" s="92" t="s">
        <v>199</v>
      </c>
      <c r="C27" s="91" t="s">
        <v>200</v>
      </c>
      <c r="D27" s="114"/>
    </row>
    <row r="28" spans="1:4" s="77" customFormat="1" ht="46.8">
      <c r="A28" s="115" t="s">
        <v>82</v>
      </c>
      <c r="B28" s="92" t="s">
        <v>201</v>
      </c>
      <c r="C28" s="91" t="s">
        <v>202</v>
      </c>
      <c r="D28" s="114"/>
    </row>
    <row r="29" spans="1:4" s="77" customFormat="1">
      <c r="A29" s="115" t="s">
        <v>83</v>
      </c>
      <c r="B29" s="92" t="s">
        <v>203</v>
      </c>
      <c r="C29" s="91" t="s">
        <v>204</v>
      </c>
      <c r="D29" s="114"/>
    </row>
    <row r="30" spans="1:4" s="77" customFormat="1">
      <c r="A30" s="111" t="s">
        <v>45</v>
      </c>
      <c r="B30" s="112" t="s">
        <v>205</v>
      </c>
      <c r="C30" s="91"/>
      <c r="D30" s="114"/>
    </row>
    <row r="31" spans="1:4" s="77" customFormat="1">
      <c r="A31" s="115" t="s">
        <v>206</v>
      </c>
      <c r="B31" s="92" t="s">
        <v>207</v>
      </c>
      <c r="C31" s="91" t="s">
        <v>208</v>
      </c>
      <c r="D31" s="114"/>
    </row>
    <row r="32" spans="1:4" s="77" customFormat="1">
      <c r="A32" s="115" t="s">
        <v>209</v>
      </c>
      <c r="B32" s="92" t="s">
        <v>210</v>
      </c>
      <c r="C32" s="91" t="s">
        <v>211</v>
      </c>
      <c r="D32" s="114"/>
    </row>
    <row r="33" spans="1:4" s="77" customFormat="1">
      <c r="A33" s="262" t="s">
        <v>212</v>
      </c>
      <c r="B33" s="266" t="s">
        <v>213</v>
      </c>
      <c r="C33" s="91" t="s">
        <v>214</v>
      </c>
      <c r="D33" s="114"/>
    </row>
    <row r="34" spans="1:4" s="77" customFormat="1">
      <c r="A34" s="265"/>
      <c r="B34" s="267"/>
      <c r="C34" s="91" t="s">
        <v>215</v>
      </c>
      <c r="D34" s="114"/>
    </row>
    <row r="35" spans="1:4" s="77" customFormat="1">
      <c r="A35" s="115" t="s">
        <v>216</v>
      </c>
      <c r="B35" s="92" t="s">
        <v>217</v>
      </c>
      <c r="C35" s="91" t="s">
        <v>218</v>
      </c>
      <c r="D35" s="114"/>
    </row>
    <row r="36" spans="1:4" s="77" customFormat="1">
      <c r="A36" s="115" t="s">
        <v>219</v>
      </c>
      <c r="B36" s="92" t="s">
        <v>220</v>
      </c>
      <c r="C36" s="91" t="s">
        <v>221</v>
      </c>
      <c r="D36" s="114"/>
    </row>
    <row r="37" spans="1:4" s="77" customFormat="1">
      <c r="A37" s="115" t="s">
        <v>222</v>
      </c>
      <c r="B37" s="92" t="s">
        <v>223</v>
      </c>
      <c r="C37" s="91" t="s">
        <v>224</v>
      </c>
      <c r="D37" s="114"/>
    </row>
    <row r="38" spans="1:4" s="77" customFormat="1">
      <c r="A38" s="94" t="s">
        <v>225</v>
      </c>
      <c r="B38" s="92" t="s">
        <v>226</v>
      </c>
      <c r="C38" s="91" t="s">
        <v>227</v>
      </c>
      <c r="D38" s="114"/>
    </row>
    <row r="39" spans="1:4" s="77" customFormat="1" ht="31.2">
      <c r="A39" s="117" t="s">
        <v>46</v>
      </c>
      <c r="B39" s="112" t="s">
        <v>228</v>
      </c>
      <c r="C39" s="91"/>
      <c r="D39" s="114"/>
    </row>
    <row r="40" spans="1:4" s="77" customFormat="1">
      <c r="A40" s="94" t="s">
        <v>229</v>
      </c>
      <c r="B40" s="92" t="s">
        <v>230</v>
      </c>
      <c r="C40" s="91" t="s">
        <v>208</v>
      </c>
      <c r="D40" s="114"/>
    </row>
    <row r="41" spans="1:4" s="77" customFormat="1">
      <c r="A41" s="94" t="s">
        <v>231</v>
      </c>
      <c r="B41" s="92" t="s">
        <v>232</v>
      </c>
      <c r="C41" s="91" t="s">
        <v>233</v>
      </c>
      <c r="D41" s="114"/>
    </row>
    <row r="42" spans="1:4" s="77" customFormat="1">
      <c r="A42" s="94" t="s">
        <v>234</v>
      </c>
      <c r="B42" s="92" t="s">
        <v>235</v>
      </c>
      <c r="C42" s="91" t="s">
        <v>236</v>
      </c>
      <c r="D42" s="114"/>
    </row>
    <row r="43" spans="1:4" s="77" customFormat="1">
      <c r="A43" s="94" t="s">
        <v>237</v>
      </c>
      <c r="B43" s="92" t="s">
        <v>238</v>
      </c>
      <c r="C43" s="91" t="s">
        <v>239</v>
      </c>
      <c r="D43" s="114"/>
    </row>
    <row r="44" spans="1:4" s="77" customFormat="1" ht="31.2">
      <c r="A44" s="94" t="s">
        <v>240</v>
      </c>
      <c r="B44" s="92" t="s">
        <v>241</v>
      </c>
      <c r="C44" s="91" t="s">
        <v>242</v>
      </c>
      <c r="D44" s="114"/>
    </row>
    <row r="45" spans="1:4" s="77" customFormat="1" ht="31.2">
      <c r="A45" s="115" t="s">
        <v>243</v>
      </c>
      <c r="B45" s="92" t="s">
        <v>244</v>
      </c>
      <c r="C45" s="91" t="s">
        <v>245</v>
      </c>
      <c r="D45" s="114"/>
    </row>
    <row r="46" spans="1:4" s="77" customFormat="1">
      <c r="A46" s="262" t="s">
        <v>246</v>
      </c>
      <c r="B46" s="266" t="s">
        <v>247</v>
      </c>
      <c r="C46" s="91" t="s">
        <v>248</v>
      </c>
      <c r="D46" s="114"/>
    </row>
    <row r="47" spans="1:4" s="77" customFormat="1" ht="31.2">
      <c r="A47" s="265"/>
      <c r="B47" s="267"/>
      <c r="C47" s="91" t="s">
        <v>249</v>
      </c>
      <c r="D47" s="114"/>
    </row>
    <row r="48" spans="1:4" s="77" customFormat="1" ht="46.8">
      <c r="A48" s="115" t="s">
        <v>250</v>
      </c>
      <c r="B48" s="92" t="s">
        <v>251</v>
      </c>
      <c r="C48" s="91" t="s">
        <v>252</v>
      </c>
      <c r="D48" s="114"/>
    </row>
    <row r="49" spans="1:4" s="77" customFormat="1" ht="62.4">
      <c r="A49" s="115" t="s">
        <v>253</v>
      </c>
      <c r="B49" s="95" t="s">
        <v>254</v>
      </c>
      <c r="C49" s="91" t="s">
        <v>255</v>
      </c>
      <c r="D49" s="114"/>
    </row>
    <row r="50" spans="1:4" s="77" customFormat="1" ht="46.8">
      <c r="A50" s="115" t="s">
        <v>256</v>
      </c>
      <c r="B50" s="92" t="s">
        <v>257</v>
      </c>
      <c r="C50" s="91" t="s">
        <v>208</v>
      </c>
      <c r="D50" s="114"/>
    </row>
    <row r="51" spans="1:4" s="77" customFormat="1" ht="46.8">
      <c r="A51" s="262" t="s">
        <v>258</v>
      </c>
      <c r="B51" s="264" t="s">
        <v>259</v>
      </c>
      <c r="C51" s="91" t="s">
        <v>522</v>
      </c>
      <c r="D51" s="114"/>
    </row>
    <row r="52" spans="1:4" s="77" customFormat="1">
      <c r="A52" s="265"/>
      <c r="B52" s="275"/>
      <c r="C52" s="91" t="s">
        <v>523</v>
      </c>
      <c r="D52" s="114"/>
    </row>
    <row r="53" spans="1:4" s="77" customFormat="1" ht="31.2">
      <c r="A53" s="115" t="s">
        <v>260</v>
      </c>
      <c r="B53" s="92" t="s">
        <v>261</v>
      </c>
      <c r="C53" s="91" t="s">
        <v>262</v>
      </c>
      <c r="D53" s="114"/>
    </row>
    <row r="54" spans="1:4" s="77" customFormat="1" ht="49.05" customHeight="1">
      <c r="A54" s="115" t="s">
        <v>524</v>
      </c>
      <c r="B54" s="95" t="s">
        <v>495</v>
      </c>
      <c r="C54" s="91" t="s">
        <v>208</v>
      </c>
      <c r="D54" s="114"/>
    </row>
    <row r="55" spans="1:4" s="77" customFormat="1" ht="49.05" customHeight="1">
      <c r="A55" s="115" t="s">
        <v>525</v>
      </c>
      <c r="B55" s="95" t="s">
        <v>497</v>
      </c>
      <c r="C55" s="91" t="s">
        <v>208</v>
      </c>
      <c r="D55" s="114"/>
    </row>
    <row r="56" spans="1:4" s="77" customFormat="1">
      <c r="A56" s="111" t="s">
        <v>47</v>
      </c>
      <c r="B56" s="112" t="s">
        <v>263</v>
      </c>
      <c r="C56" s="91"/>
      <c r="D56" s="114"/>
    </row>
    <row r="57" spans="1:4" s="77" customFormat="1">
      <c r="A57" s="115" t="s">
        <v>264</v>
      </c>
      <c r="B57" s="92" t="s">
        <v>265</v>
      </c>
      <c r="C57" s="91" t="s">
        <v>266</v>
      </c>
      <c r="D57" s="114"/>
    </row>
    <row r="58" spans="1:4" s="77" customFormat="1">
      <c r="A58" s="115" t="s">
        <v>267</v>
      </c>
      <c r="B58" s="92" t="s">
        <v>268</v>
      </c>
      <c r="C58" s="91" t="s">
        <v>269</v>
      </c>
      <c r="D58" s="114"/>
    </row>
    <row r="59" spans="1:4" s="77" customFormat="1" ht="31.2">
      <c r="A59" s="115" t="s">
        <v>270</v>
      </c>
      <c r="B59" s="95" t="s">
        <v>271</v>
      </c>
      <c r="C59" s="91" t="s">
        <v>272</v>
      </c>
      <c r="D59" s="114"/>
    </row>
    <row r="60" spans="1:4" s="77" customFormat="1">
      <c r="A60" s="115" t="s">
        <v>273</v>
      </c>
      <c r="B60" s="92" t="s">
        <v>274</v>
      </c>
      <c r="C60" s="91" t="s">
        <v>275</v>
      </c>
      <c r="D60" s="114"/>
    </row>
    <row r="61" spans="1:4" s="77" customFormat="1">
      <c r="A61" s="111" t="s">
        <v>48</v>
      </c>
      <c r="B61" s="112" t="s">
        <v>276</v>
      </c>
      <c r="C61" s="91"/>
      <c r="D61" s="114"/>
    </row>
    <row r="62" spans="1:4" s="77" customFormat="1">
      <c r="A62" s="115" t="s">
        <v>277</v>
      </c>
      <c r="B62" s="92" t="s">
        <v>278</v>
      </c>
      <c r="C62" s="91" t="s">
        <v>279</v>
      </c>
      <c r="D62" s="114"/>
    </row>
    <row r="63" spans="1:4" s="77" customFormat="1">
      <c r="A63" s="115" t="s">
        <v>280</v>
      </c>
      <c r="B63" s="92" t="s">
        <v>281</v>
      </c>
      <c r="C63" s="91" t="s">
        <v>282</v>
      </c>
      <c r="D63" s="114"/>
    </row>
    <row r="64" spans="1:4" s="77" customFormat="1">
      <c r="A64" s="115" t="s">
        <v>283</v>
      </c>
      <c r="B64" s="92" t="s">
        <v>284</v>
      </c>
      <c r="C64" s="91" t="s">
        <v>285</v>
      </c>
      <c r="D64" s="114"/>
    </row>
    <row r="65" spans="1:4" s="77" customFormat="1">
      <c r="A65" s="94" t="s">
        <v>286</v>
      </c>
      <c r="B65" s="92" t="s">
        <v>287</v>
      </c>
      <c r="C65" s="91" t="s">
        <v>288</v>
      </c>
      <c r="D65" s="114"/>
    </row>
    <row r="66" spans="1:4" s="77" customFormat="1" ht="31.2">
      <c r="A66" s="115" t="s">
        <v>289</v>
      </c>
      <c r="B66" s="95" t="s">
        <v>518</v>
      </c>
      <c r="C66" s="91" t="s">
        <v>519</v>
      </c>
      <c r="D66" s="114"/>
    </row>
    <row r="67" spans="1:4" s="77" customFormat="1" ht="31.2">
      <c r="A67" s="115" t="s">
        <v>290</v>
      </c>
      <c r="B67" s="95" t="s">
        <v>291</v>
      </c>
      <c r="C67" s="91" t="s">
        <v>292</v>
      </c>
      <c r="D67" s="114"/>
    </row>
    <row r="68" spans="1:4" s="77" customFormat="1" ht="31.2">
      <c r="A68" s="115" t="s">
        <v>293</v>
      </c>
      <c r="B68" s="95" t="s">
        <v>294</v>
      </c>
      <c r="C68" s="91" t="s">
        <v>295</v>
      </c>
      <c r="D68" s="114"/>
    </row>
    <row r="69" spans="1:4" s="77" customFormat="1">
      <c r="A69" s="111" t="s">
        <v>151</v>
      </c>
      <c r="B69" s="112" t="s">
        <v>296</v>
      </c>
      <c r="C69" s="91"/>
      <c r="D69" s="114"/>
    </row>
    <row r="70" spans="1:4" s="77" customFormat="1">
      <c r="A70" s="115" t="s">
        <v>297</v>
      </c>
      <c r="B70" s="95" t="s">
        <v>298</v>
      </c>
      <c r="C70" s="91" t="s">
        <v>299</v>
      </c>
      <c r="D70" s="114"/>
    </row>
    <row r="71" spans="1:4" s="77" customFormat="1" ht="31.2">
      <c r="A71" s="94" t="s">
        <v>300</v>
      </c>
      <c r="B71" s="95" t="s">
        <v>301</v>
      </c>
      <c r="C71" s="91" t="s">
        <v>302</v>
      </c>
      <c r="D71" s="114"/>
    </row>
    <row r="72" spans="1:4" s="77" customFormat="1" ht="31.2">
      <c r="A72" s="115" t="s">
        <v>303</v>
      </c>
      <c r="B72" s="95" t="s">
        <v>291</v>
      </c>
      <c r="C72" s="91" t="s">
        <v>292</v>
      </c>
      <c r="D72" s="114"/>
    </row>
    <row r="73" spans="1:4" s="77" customFormat="1">
      <c r="A73" s="115" t="s">
        <v>304</v>
      </c>
      <c r="B73" s="95" t="s">
        <v>305</v>
      </c>
      <c r="C73" s="91" t="s">
        <v>306</v>
      </c>
      <c r="D73" s="114"/>
    </row>
    <row r="74" spans="1:4" s="77" customFormat="1">
      <c r="A74" s="111" t="s">
        <v>307</v>
      </c>
      <c r="B74" s="112" t="s">
        <v>308</v>
      </c>
      <c r="C74" s="91"/>
      <c r="D74" s="114"/>
    </row>
    <row r="75" spans="1:4" s="77" customFormat="1">
      <c r="A75" s="115" t="s">
        <v>309</v>
      </c>
      <c r="B75" s="92" t="s">
        <v>310</v>
      </c>
      <c r="C75" s="91" t="s">
        <v>208</v>
      </c>
      <c r="D75" s="114"/>
    </row>
    <row r="76" spans="1:4" s="77" customFormat="1" ht="31.2">
      <c r="A76" s="115" t="s">
        <v>311</v>
      </c>
      <c r="B76" s="92" t="s">
        <v>312</v>
      </c>
      <c r="C76" s="91" t="s">
        <v>313</v>
      </c>
      <c r="D76" s="114"/>
    </row>
    <row r="77" spans="1:4" s="77" customFormat="1">
      <c r="A77" s="115" t="s">
        <v>314</v>
      </c>
      <c r="B77" s="92" t="s">
        <v>315</v>
      </c>
      <c r="C77" s="91" t="s">
        <v>316</v>
      </c>
      <c r="D77" s="114"/>
    </row>
    <row r="78" spans="1:4" s="77" customFormat="1">
      <c r="A78" s="115" t="s">
        <v>317</v>
      </c>
      <c r="B78" s="92" t="s">
        <v>318</v>
      </c>
      <c r="C78" s="91" t="s">
        <v>319</v>
      </c>
      <c r="D78" s="114"/>
    </row>
    <row r="79" spans="1:4" s="77" customFormat="1">
      <c r="A79" s="115" t="s">
        <v>320</v>
      </c>
      <c r="B79" s="92" t="s">
        <v>321</v>
      </c>
      <c r="C79" s="91" t="s">
        <v>322</v>
      </c>
      <c r="D79" s="114"/>
    </row>
    <row r="80" spans="1:4" s="77" customFormat="1">
      <c r="A80" s="115" t="s">
        <v>323</v>
      </c>
      <c r="B80" s="92" t="s">
        <v>324</v>
      </c>
      <c r="C80" s="91" t="s">
        <v>325</v>
      </c>
      <c r="D80" s="114"/>
    </row>
    <row r="81" spans="1:4" s="77" customFormat="1" ht="31.2">
      <c r="A81" s="115" t="s">
        <v>326</v>
      </c>
      <c r="B81" s="92" t="s">
        <v>327</v>
      </c>
      <c r="C81" s="91" t="s">
        <v>328</v>
      </c>
      <c r="D81" s="114"/>
    </row>
    <row r="82" spans="1:4" s="77" customFormat="1">
      <c r="A82" s="111" t="s">
        <v>329</v>
      </c>
      <c r="B82" s="112" t="s">
        <v>330</v>
      </c>
      <c r="C82" s="91"/>
      <c r="D82" s="114"/>
    </row>
    <row r="83" spans="1:4" s="77" customFormat="1" ht="46.8">
      <c r="A83" s="115" t="s">
        <v>331</v>
      </c>
      <c r="B83" s="92" t="s">
        <v>332</v>
      </c>
      <c r="C83" s="91" t="s">
        <v>208</v>
      </c>
      <c r="D83" s="114"/>
    </row>
    <row r="84" spans="1:4" s="77" customFormat="1" ht="62.4">
      <c r="A84" s="115" t="s">
        <v>333</v>
      </c>
      <c r="B84" s="92" t="s">
        <v>535</v>
      </c>
      <c r="C84" s="91" t="s">
        <v>208</v>
      </c>
      <c r="D84" s="114"/>
    </row>
    <row r="85" spans="1:4" s="77" customFormat="1" ht="31.2">
      <c r="A85" s="115" t="s">
        <v>334</v>
      </c>
      <c r="B85" s="92" t="s">
        <v>335</v>
      </c>
      <c r="C85" s="91" t="s">
        <v>208</v>
      </c>
      <c r="D85" s="114"/>
    </row>
    <row r="86" spans="1:4" s="77" customFormat="1">
      <c r="A86" s="115" t="s">
        <v>336</v>
      </c>
      <c r="B86" s="92" t="s">
        <v>315</v>
      </c>
      <c r="C86" s="91" t="s">
        <v>316</v>
      </c>
      <c r="D86" s="114"/>
    </row>
    <row r="87" spans="1:4" s="77" customFormat="1">
      <c r="A87" s="115" t="s">
        <v>337</v>
      </c>
      <c r="B87" s="92" t="s">
        <v>318</v>
      </c>
      <c r="C87" s="91" t="s">
        <v>338</v>
      </c>
      <c r="D87" s="114"/>
    </row>
    <row r="88" spans="1:4" s="77" customFormat="1">
      <c r="A88" s="115" t="s">
        <v>339</v>
      </c>
      <c r="B88" s="92" t="s">
        <v>340</v>
      </c>
      <c r="C88" s="91" t="s">
        <v>341</v>
      </c>
      <c r="D88" s="114"/>
    </row>
    <row r="89" spans="1:4" s="77" customFormat="1">
      <c r="A89" s="115" t="s">
        <v>342</v>
      </c>
      <c r="B89" s="92" t="s">
        <v>343</v>
      </c>
      <c r="C89" s="91" t="s">
        <v>322</v>
      </c>
      <c r="D89" s="114"/>
    </row>
    <row r="90" spans="1:4">
      <c r="A90" s="115" t="s">
        <v>344</v>
      </c>
      <c r="B90" s="92" t="s">
        <v>324</v>
      </c>
      <c r="C90" s="91" t="s">
        <v>325</v>
      </c>
      <c r="D90" s="114"/>
    </row>
    <row r="91" spans="1:4" ht="31.2">
      <c r="A91" s="115" t="s">
        <v>345</v>
      </c>
      <c r="B91" s="92" t="s">
        <v>327</v>
      </c>
      <c r="C91" s="91" t="s">
        <v>328</v>
      </c>
      <c r="D91" s="114"/>
    </row>
    <row r="92" spans="1:4" ht="62.4">
      <c r="A92" s="115" t="s">
        <v>346</v>
      </c>
      <c r="B92" s="95" t="s">
        <v>347</v>
      </c>
      <c r="C92" s="91" t="s">
        <v>348</v>
      </c>
      <c r="D92" s="114"/>
    </row>
    <row r="93" spans="1:4">
      <c r="A93" s="111" t="s">
        <v>349</v>
      </c>
      <c r="B93" s="112" t="s">
        <v>350</v>
      </c>
      <c r="C93" s="91"/>
      <c r="D93" s="114"/>
    </row>
    <row r="94" spans="1:4" ht="62.4">
      <c r="A94" s="115" t="s">
        <v>351</v>
      </c>
      <c r="B94" s="92" t="s">
        <v>535</v>
      </c>
      <c r="C94" s="91" t="s">
        <v>208</v>
      </c>
      <c r="D94" s="114"/>
    </row>
    <row r="95" spans="1:4" ht="31.2">
      <c r="A95" s="115" t="s">
        <v>352</v>
      </c>
      <c r="B95" s="92" t="s">
        <v>335</v>
      </c>
      <c r="C95" s="91" t="s">
        <v>208</v>
      </c>
      <c r="D95" s="114"/>
    </row>
    <row r="96" spans="1:4">
      <c r="A96" s="115" t="s">
        <v>353</v>
      </c>
      <c r="B96" s="92" t="s">
        <v>315</v>
      </c>
      <c r="C96" s="91" t="s">
        <v>316</v>
      </c>
      <c r="D96" s="114"/>
    </row>
    <row r="97" spans="1:4">
      <c r="A97" s="115" t="s">
        <v>354</v>
      </c>
      <c r="B97" s="92" t="s">
        <v>318</v>
      </c>
      <c r="C97" s="91" t="s">
        <v>338</v>
      </c>
      <c r="D97" s="114"/>
    </row>
    <row r="98" spans="1:4">
      <c r="A98" s="115" t="s">
        <v>355</v>
      </c>
      <c r="B98" s="92" t="s">
        <v>340</v>
      </c>
      <c r="C98" s="91" t="s">
        <v>341</v>
      </c>
      <c r="D98" s="114"/>
    </row>
    <row r="99" spans="1:4">
      <c r="A99" s="115" t="s">
        <v>356</v>
      </c>
      <c r="B99" s="92" t="s">
        <v>343</v>
      </c>
      <c r="C99" s="91" t="s">
        <v>322</v>
      </c>
      <c r="D99" s="114"/>
    </row>
    <row r="100" spans="1:4">
      <c r="A100" s="115" t="s">
        <v>357</v>
      </c>
      <c r="B100" s="92" t="s">
        <v>324</v>
      </c>
      <c r="C100" s="91" t="s">
        <v>325</v>
      </c>
      <c r="D100" s="114"/>
    </row>
    <row r="101" spans="1:4" ht="31.2">
      <c r="A101" s="115" t="s">
        <v>358</v>
      </c>
      <c r="B101" s="92" t="s">
        <v>359</v>
      </c>
      <c r="C101" s="91" t="s">
        <v>328</v>
      </c>
      <c r="D101" s="114"/>
    </row>
    <row r="102" spans="1:4" ht="62.4">
      <c r="A102" s="115" t="s">
        <v>520</v>
      </c>
      <c r="B102" s="95" t="s">
        <v>347</v>
      </c>
      <c r="C102" s="91" t="s">
        <v>348</v>
      </c>
      <c r="D102" s="114"/>
    </row>
    <row r="103" spans="1:4">
      <c r="A103" s="111" t="s">
        <v>360</v>
      </c>
      <c r="B103" s="112" t="s">
        <v>361</v>
      </c>
      <c r="C103" s="91"/>
      <c r="D103" s="114"/>
    </row>
    <row r="104" spans="1:4" ht="31.2">
      <c r="A104" s="115" t="s">
        <v>362</v>
      </c>
      <c r="B104" s="92" t="s">
        <v>363</v>
      </c>
      <c r="C104" s="91" t="s">
        <v>364</v>
      </c>
      <c r="D104" s="114"/>
    </row>
    <row r="105" spans="1:4" ht="124.8">
      <c r="A105" s="115" t="s">
        <v>365</v>
      </c>
      <c r="B105" s="92" t="s">
        <v>366</v>
      </c>
      <c r="C105" s="91" t="s">
        <v>208</v>
      </c>
      <c r="D105" s="114"/>
    </row>
    <row r="106" spans="1:4" ht="31.2">
      <c r="A106" s="111" t="s">
        <v>367</v>
      </c>
      <c r="B106" s="112" t="s">
        <v>368</v>
      </c>
      <c r="C106" s="91"/>
      <c r="D106" s="114"/>
    </row>
    <row r="107" spans="1:4">
      <c r="A107" s="115" t="s">
        <v>369</v>
      </c>
      <c r="B107" s="95" t="s">
        <v>370</v>
      </c>
      <c r="C107" s="91"/>
      <c r="D107" s="114"/>
    </row>
    <row r="108" spans="1:4">
      <c r="A108" s="115" t="s">
        <v>371</v>
      </c>
      <c r="B108" s="92" t="s">
        <v>372</v>
      </c>
      <c r="C108" s="91" t="s">
        <v>208</v>
      </c>
      <c r="D108" s="114"/>
    </row>
    <row r="109" spans="1:4" ht="31.2">
      <c r="A109" s="115" t="s">
        <v>373</v>
      </c>
      <c r="B109" s="92" t="s">
        <v>374</v>
      </c>
      <c r="C109" s="91" t="s">
        <v>208</v>
      </c>
      <c r="D109" s="114"/>
    </row>
    <row r="110" spans="1:4">
      <c r="A110" s="115" t="s">
        <v>375</v>
      </c>
      <c r="B110" s="92" t="s">
        <v>376</v>
      </c>
      <c r="C110" s="91" t="s">
        <v>208</v>
      </c>
      <c r="D110" s="114"/>
    </row>
    <row r="111" spans="1:4">
      <c r="A111" s="115" t="s">
        <v>377</v>
      </c>
      <c r="B111" s="92" t="s">
        <v>378</v>
      </c>
      <c r="C111" s="91" t="s">
        <v>208</v>
      </c>
      <c r="D111" s="114"/>
    </row>
    <row r="112" spans="1:4">
      <c r="A112" s="115" t="s">
        <v>379</v>
      </c>
      <c r="B112" s="92" t="s">
        <v>380</v>
      </c>
      <c r="C112" s="91" t="s">
        <v>208</v>
      </c>
      <c r="D112" s="114"/>
    </row>
    <row r="113" spans="1:4">
      <c r="A113" s="115" t="s">
        <v>381</v>
      </c>
      <c r="B113" s="92" t="s">
        <v>382</v>
      </c>
      <c r="C113" s="91" t="s">
        <v>208</v>
      </c>
      <c r="D113" s="114"/>
    </row>
    <row r="114" spans="1:4">
      <c r="A114" s="262" t="s">
        <v>383</v>
      </c>
      <c r="B114" s="266" t="s">
        <v>384</v>
      </c>
      <c r="C114" s="91" t="s">
        <v>385</v>
      </c>
      <c r="D114" s="114"/>
    </row>
    <row r="115" spans="1:4">
      <c r="A115" s="263"/>
      <c r="B115" s="268"/>
      <c r="C115" s="91" t="s">
        <v>386</v>
      </c>
      <c r="D115" s="114"/>
    </row>
    <row r="116" spans="1:4">
      <c r="A116" s="263"/>
      <c r="B116" s="268"/>
      <c r="C116" s="91" t="s">
        <v>387</v>
      </c>
      <c r="D116" s="114"/>
    </row>
    <row r="117" spans="1:4">
      <c r="A117" s="263"/>
      <c r="B117" s="268"/>
      <c r="C117" s="91" t="s">
        <v>388</v>
      </c>
      <c r="D117" s="114"/>
    </row>
    <row r="118" spans="1:4">
      <c r="A118" s="263"/>
      <c r="B118" s="268"/>
      <c r="C118" s="91" t="s">
        <v>389</v>
      </c>
      <c r="D118" s="114"/>
    </row>
    <row r="119" spans="1:4">
      <c r="A119" s="265"/>
      <c r="B119" s="267"/>
      <c r="C119" s="91" t="s">
        <v>390</v>
      </c>
      <c r="D119" s="114"/>
    </row>
    <row r="120" spans="1:4">
      <c r="A120" s="262" t="s">
        <v>391</v>
      </c>
      <c r="B120" s="266" t="s">
        <v>392</v>
      </c>
      <c r="C120" s="91" t="s">
        <v>393</v>
      </c>
      <c r="D120" s="118"/>
    </row>
    <row r="121" spans="1:4">
      <c r="A121" s="263"/>
      <c r="B121" s="268"/>
      <c r="C121" s="91" t="s">
        <v>394</v>
      </c>
      <c r="D121" s="118"/>
    </row>
    <row r="122" spans="1:4">
      <c r="A122" s="262" t="s">
        <v>395</v>
      </c>
      <c r="B122" s="266" t="s">
        <v>396</v>
      </c>
      <c r="C122" s="91" t="s">
        <v>397</v>
      </c>
      <c r="D122" s="119"/>
    </row>
    <row r="123" spans="1:4" ht="31.2">
      <c r="A123" s="263"/>
      <c r="B123" s="268"/>
      <c r="C123" s="91" t="s">
        <v>398</v>
      </c>
      <c r="D123" s="119"/>
    </row>
    <row r="124" spans="1:4">
      <c r="A124" s="263"/>
      <c r="B124" s="268"/>
      <c r="C124" s="91" t="s">
        <v>399</v>
      </c>
      <c r="D124" s="120"/>
    </row>
    <row r="125" spans="1:4" ht="31.2">
      <c r="A125" s="263"/>
      <c r="B125" s="268"/>
      <c r="C125" s="91" t="s">
        <v>400</v>
      </c>
      <c r="D125" s="119"/>
    </row>
    <row r="126" spans="1:4">
      <c r="A126" s="263"/>
      <c r="B126" s="268"/>
      <c r="C126" s="91" t="s">
        <v>401</v>
      </c>
      <c r="D126" s="120"/>
    </row>
    <row r="127" spans="1:4">
      <c r="A127" s="121" t="s">
        <v>402</v>
      </c>
      <c r="B127" s="91" t="s">
        <v>403</v>
      </c>
      <c r="C127" s="91" t="s">
        <v>404</v>
      </c>
      <c r="D127" s="114"/>
    </row>
    <row r="128" spans="1:4" ht="62.4">
      <c r="A128" s="115" t="s">
        <v>405</v>
      </c>
      <c r="B128" s="122" t="s">
        <v>406</v>
      </c>
      <c r="C128" s="143" t="s">
        <v>521</v>
      </c>
      <c r="D128" s="114"/>
    </row>
    <row r="129" spans="1:4">
      <c r="A129" s="262" t="s">
        <v>407</v>
      </c>
      <c r="B129" s="276" t="s">
        <v>160</v>
      </c>
      <c r="C129" s="123" t="s">
        <v>408</v>
      </c>
      <c r="D129" s="114"/>
    </row>
    <row r="130" spans="1:4">
      <c r="A130" s="265"/>
      <c r="B130" s="277"/>
      <c r="C130" s="123" t="s">
        <v>409</v>
      </c>
      <c r="D130" s="114"/>
    </row>
    <row r="131" spans="1:4">
      <c r="A131" s="262" t="s">
        <v>410</v>
      </c>
      <c r="B131" s="276" t="s">
        <v>411</v>
      </c>
      <c r="C131" s="123" t="s">
        <v>412</v>
      </c>
      <c r="D131" s="114"/>
    </row>
    <row r="132" spans="1:4">
      <c r="A132" s="265"/>
      <c r="B132" s="277"/>
      <c r="C132" s="123" t="s">
        <v>413</v>
      </c>
      <c r="D132" s="114"/>
    </row>
    <row r="133" spans="1:4">
      <c r="A133" s="121" t="s">
        <v>414</v>
      </c>
      <c r="B133" s="91" t="s">
        <v>415</v>
      </c>
      <c r="C133" s="91" t="s">
        <v>416</v>
      </c>
      <c r="D133" s="124"/>
    </row>
    <row r="134" spans="1:4" ht="46.8">
      <c r="A134" s="125" t="s">
        <v>417</v>
      </c>
      <c r="B134" s="126" t="s">
        <v>418</v>
      </c>
      <c r="C134" s="91"/>
      <c r="D134" s="114"/>
    </row>
    <row r="135" spans="1:4">
      <c r="A135" s="121" t="s">
        <v>419</v>
      </c>
      <c r="B135" s="91" t="s">
        <v>420</v>
      </c>
      <c r="C135" s="91"/>
      <c r="D135" s="114"/>
    </row>
    <row r="136" spans="1:4">
      <c r="A136" s="121" t="s">
        <v>421</v>
      </c>
      <c r="B136" s="91" t="s">
        <v>422</v>
      </c>
      <c r="C136" s="91" t="s">
        <v>208</v>
      </c>
      <c r="D136" s="114"/>
    </row>
    <row r="137" spans="1:4" ht="31.2">
      <c r="A137" s="121" t="s">
        <v>423</v>
      </c>
      <c r="B137" s="91" t="s">
        <v>424</v>
      </c>
      <c r="C137" s="91" t="s">
        <v>208</v>
      </c>
      <c r="D137" s="114"/>
    </row>
    <row r="138" spans="1:4" ht="31.2">
      <c r="A138" s="121" t="s">
        <v>425</v>
      </c>
      <c r="B138" s="91" t="s">
        <v>426</v>
      </c>
      <c r="C138" s="91" t="s">
        <v>208</v>
      </c>
      <c r="D138" s="114"/>
    </row>
    <row r="139" spans="1:4">
      <c r="A139" s="262" t="s">
        <v>427</v>
      </c>
      <c r="B139" s="266" t="s">
        <v>428</v>
      </c>
      <c r="C139" s="91" t="s">
        <v>429</v>
      </c>
      <c r="D139" s="114"/>
    </row>
    <row r="140" spans="1:4">
      <c r="A140" s="263"/>
      <c r="B140" s="268"/>
      <c r="C140" s="91" t="s">
        <v>430</v>
      </c>
      <c r="D140" s="114"/>
    </row>
    <row r="141" spans="1:4">
      <c r="A141" s="263"/>
      <c r="B141" s="268"/>
      <c r="C141" s="91" t="s">
        <v>431</v>
      </c>
      <c r="D141" s="114"/>
    </row>
    <row r="142" spans="1:4">
      <c r="A142" s="263"/>
      <c r="B142" s="268"/>
      <c r="C142" s="91" t="s">
        <v>432</v>
      </c>
      <c r="D142" s="114"/>
    </row>
    <row r="143" spans="1:4">
      <c r="A143" s="265"/>
      <c r="B143" s="267"/>
      <c r="C143" s="91" t="s">
        <v>433</v>
      </c>
      <c r="D143" s="114"/>
    </row>
    <row r="144" spans="1:4" ht="31.2">
      <c r="A144" s="262" t="s">
        <v>434</v>
      </c>
      <c r="B144" s="269" t="s">
        <v>406</v>
      </c>
      <c r="C144" s="127" t="s">
        <v>435</v>
      </c>
      <c r="D144" s="114"/>
    </row>
    <row r="145" spans="1:4" ht="46.8">
      <c r="A145" s="263"/>
      <c r="B145" s="270"/>
      <c r="C145" s="127" t="s">
        <v>498</v>
      </c>
      <c r="D145" s="114"/>
    </row>
    <row r="146" spans="1:4" ht="78">
      <c r="A146" s="263"/>
      <c r="B146" s="270"/>
      <c r="C146" s="127" t="s">
        <v>499</v>
      </c>
      <c r="D146" s="114"/>
    </row>
    <row r="147" spans="1:4">
      <c r="A147" s="263"/>
      <c r="B147" s="270"/>
      <c r="C147" s="127" t="s">
        <v>500</v>
      </c>
      <c r="D147" s="114"/>
    </row>
    <row r="148" spans="1:4">
      <c r="A148" s="263"/>
      <c r="B148" s="270"/>
      <c r="C148" s="127" t="s">
        <v>501</v>
      </c>
      <c r="D148" s="114"/>
    </row>
    <row r="149" spans="1:4">
      <c r="A149" s="263"/>
      <c r="B149" s="270"/>
      <c r="C149" s="127" t="s">
        <v>502</v>
      </c>
      <c r="D149" s="114"/>
    </row>
    <row r="150" spans="1:4">
      <c r="A150" s="263"/>
      <c r="B150" s="270"/>
      <c r="C150" s="127" t="s">
        <v>503</v>
      </c>
      <c r="D150" s="114"/>
    </row>
    <row r="151" spans="1:4" ht="31.2">
      <c r="A151" s="263"/>
      <c r="B151" s="270"/>
      <c r="C151" s="127" t="s">
        <v>504</v>
      </c>
      <c r="D151" s="114"/>
    </row>
    <row r="152" spans="1:4" ht="46.8">
      <c r="A152" s="263"/>
      <c r="B152" s="270"/>
      <c r="C152" s="127" t="s">
        <v>505</v>
      </c>
      <c r="D152" s="114"/>
    </row>
    <row r="153" spans="1:4" ht="46.8">
      <c r="A153" s="263"/>
      <c r="B153" s="270"/>
      <c r="C153" s="127" t="s">
        <v>526</v>
      </c>
      <c r="D153" s="114"/>
    </row>
    <row r="154" spans="1:4">
      <c r="A154" s="263"/>
      <c r="B154" s="270"/>
      <c r="C154" s="127" t="s">
        <v>506</v>
      </c>
      <c r="D154" s="114"/>
    </row>
    <row r="155" spans="1:4" ht="31.05" customHeight="1">
      <c r="A155" s="263"/>
      <c r="B155" s="270"/>
      <c r="C155" s="127" t="s">
        <v>507</v>
      </c>
      <c r="D155" s="114"/>
    </row>
    <row r="156" spans="1:4" ht="31.2">
      <c r="A156" s="263"/>
      <c r="B156" s="270"/>
      <c r="C156" s="127" t="s">
        <v>508</v>
      </c>
      <c r="D156" s="114"/>
    </row>
    <row r="157" spans="1:4" ht="31.2">
      <c r="A157" s="263"/>
      <c r="B157" s="270"/>
      <c r="C157" s="127" t="s">
        <v>509</v>
      </c>
      <c r="D157" s="114"/>
    </row>
    <row r="158" spans="1:4">
      <c r="A158" s="263"/>
      <c r="B158" s="270"/>
      <c r="C158" s="127" t="s">
        <v>510</v>
      </c>
      <c r="D158" s="114"/>
    </row>
    <row r="159" spans="1:4" ht="31.2">
      <c r="A159" s="263"/>
      <c r="B159" s="270"/>
      <c r="C159" s="127" t="s">
        <v>511</v>
      </c>
      <c r="D159" s="114"/>
    </row>
    <row r="160" spans="1:4">
      <c r="A160" s="262" t="s">
        <v>436</v>
      </c>
      <c r="B160" s="272" t="s">
        <v>437</v>
      </c>
      <c r="C160" s="128" t="s">
        <v>441</v>
      </c>
      <c r="D160" s="114"/>
    </row>
    <row r="161" spans="1:4">
      <c r="A161" s="263"/>
      <c r="B161" s="273"/>
      <c r="C161" s="128" t="s">
        <v>514</v>
      </c>
      <c r="D161" s="114"/>
    </row>
    <row r="162" spans="1:4">
      <c r="A162" s="263"/>
      <c r="B162" s="273"/>
      <c r="C162" s="127" t="s">
        <v>515</v>
      </c>
      <c r="D162" s="114"/>
    </row>
    <row r="163" spans="1:4" ht="18.600000000000001">
      <c r="A163" s="263"/>
      <c r="B163" s="273"/>
      <c r="C163" s="127" t="s">
        <v>517</v>
      </c>
      <c r="D163" s="114"/>
    </row>
    <row r="164" spans="1:4">
      <c r="A164" s="263"/>
      <c r="B164" s="273"/>
      <c r="C164" s="127" t="s">
        <v>516</v>
      </c>
      <c r="D164" s="114"/>
    </row>
    <row r="165" spans="1:4" ht="46.8">
      <c r="A165" s="263"/>
      <c r="B165" s="273"/>
      <c r="C165" s="127" t="s">
        <v>438</v>
      </c>
      <c r="D165" s="114"/>
    </row>
    <row r="166" spans="1:4">
      <c r="A166" s="262" t="s">
        <v>439</v>
      </c>
      <c r="B166" s="274" t="s">
        <v>440</v>
      </c>
      <c r="C166" s="127" t="s">
        <v>441</v>
      </c>
      <c r="D166" s="114"/>
    </row>
    <row r="167" spans="1:4">
      <c r="A167" s="263"/>
      <c r="B167" s="274"/>
      <c r="C167" s="129" t="s">
        <v>442</v>
      </c>
      <c r="D167" s="114"/>
    </row>
    <row r="168" spans="1:4">
      <c r="A168" s="263"/>
      <c r="B168" s="274"/>
      <c r="C168" s="127" t="s">
        <v>443</v>
      </c>
      <c r="D168" s="114"/>
    </row>
    <row r="169" spans="1:4">
      <c r="A169" s="263"/>
      <c r="B169" s="274"/>
      <c r="C169" s="127" t="s">
        <v>444</v>
      </c>
      <c r="D169" s="114"/>
    </row>
    <row r="170" spans="1:4">
      <c r="A170" s="263"/>
      <c r="B170" s="274"/>
      <c r="C170" s="127" t="s">
        <v>527</v>
      </c>
      <c r="D170" s="114"/>
    </row>
    <row r="171" spans="1:4">
      <c r="A171" s="263"/>
      <c r="B171" s="274"/>
      <c r="C171" s="127" t="s">
        <v>528</v>
      </c>
      <c r="D171" s="114"/>
    </row>
    <row r="172" spans="1:4">
      <c r="A172" s="263"/>
      <c r="B172" s="274"/>
      <c r="C172" s="127" t="s">
        <v>529</v>
      </c>
      <c r="D172" s="114"/>
    </row>
    <row r="173" spans="1:4">
      <c r="A173" s="265"/>
      <c r="B173" s="274"/>
      <c r="C173" s="127" t="s">
        <v>530</v>
      </c>
      <c r="D173" s="114"/>
    </row>
    <row r="174" spans="1:4">
      <c r="A174" s="262" t="s">
        <v>445</v>
      </c>
      <c r="B174" s="269" t="s">
        <v>512</v>
      </c>
      <c r="C174" s="122" t="s">
        <v>447</v>
      </c>
      <c r="D174" s="114"/>
    </row>
    <row r="175" spans="1:4">
      <c r="A175" s="263"/>
      <c r="B175" s="270"/>
      <c r="C175" s="122" t="s">
        <v>448</v>
      </c>
      <c r="D175" s="114"/>
    </row>
    <row r="176" spans="1:4">
      <c r="A176" s="265"/>
      <c r="B176" s="271"/>
      <c r="C176" s="122" t="s">
        <v>449</v>
      </c>
      <c r="D176" s="114"/>
    </row>
    <row r="177" spans="1:4">
      <c r="A177" s="121" t="s">
        <v>446</v>
      </c>
      <c r="B177" s="91" t="s">
        <v>415</v>
      </c>
      <c r="C177" s="91" t="s">
        <v>416</v>
      </c>
      <c r="D177" s="124"/>
    </row>
    <row r="178" spans="1:4" ht="31.2">
      <c r="A178" s="125" t="s">
        <v>450</v>
      </c>
      <c r="B178" s="126" t="s">
        <v>451</v>
      </c>
      <c r="C178" s="91"/>
      <c r="D178" s="124"/>
    </row>
    <row r="179" spans="1:4" ht="187.2">
      <c r="A179" s="121" t="s">
        <v>452</v>
      </c>
      <c r="B179" s="91" t="s">
        <v>453</v>
      </c>
      <c r="C179" s="91" t="s">
        <v>208</v>
      </c>
      <c r="D179" s="114"/>
    </row>
    <row r="180" spans="1:4" ht="31.2">
      <c r="A180" s="125" t="s">
        <v>454</v>
      </c>
      <c r="B180" s="131" t="s">
        <v>455</v>
      </c>
      <c r="C180" s="110"/>
      <c r="D180" s="114"/>
    </row>
    <row r="181" spans="1:4" ht="171.6">
      <c r="A181" s="121" t="s">
        <v>456</v>
      </c>
      <c r="B181" s="91" t="s">
        <v>457</v>
      </c>
      <c r="C181" s="91" t="s">
        <v>208</v>
      </c>
      <c r="D181" s="114"/>
    </row>
    <row r="182" spans="1:4">
      <c r="A182" s="132" t="s">
        <v>458</v>
      </c>
      <c r="B182" s="133" t="s">
        <v>459</v>
      </c>
      <c r="C182" s="134"/>
      <c r="D182" s="114"/>
    </row>
    <row r="183" spans="1:4" ht="31.2">
      <c r="A183" s="135" t="s">
        <v>460</v>
      </c>
      <c r="B183" s="96" t="s">
        <v>461</v>
      </c>
      <c r="C183" s="134" t="s">
        <v>208</v>
      </c>
      <c r="D183" s="114"/>
    </row>
    <row r="184" spans="1:4">
      <c r="A184" s="136" t="s">
        <v>462</v>
      </c>
      <c r="B184" s="137" t="s">
        <v>463</v>
      </c>
      <c r="C184" s="138"/>
      <c r="D184" s="139"/>
    </row>
    <row r="185" spans="1:4" ht="34.950000000000003" customHeight="1">
      <c r="A185" s="135" t="s">
        <v>464</v>
      </c>
      <c r="B185" s="91" t="s">
        <v>164</v>
      </c>
      <c r="C185" s="134" t="s">
        <v>465</v>
      </c>
      <c r="D185" s="139"/>
    </row>
    <row r="186" spans="1:4">
      <c r="A186" s="135" t="s">
        <v>466</v>
      </c>
      <c r="B186" s="91" t="s">
        <v>308</v>
      </c>
      <c r="C186" s="134" t="s">
        <v>465</v>
      </c>
      <c r="D186" s="139"/>
    </row>
    <row r="187" spans="1:4">
      <c r="A187" s="135" t="s">
        <v>467</v>
      </c>
      <c r="B187" s="91" t="s">
        <v>473</v>
      </c>
      <c r="C187" s="134" t="s">
        <v>465</v>
      </c>
      <c r="D187" s="139"/>
    </row>
    <row r="188" spans="1:4">
      <c r="A188" s="135" t="s">
        <v>468</v>
      </c>
      <c r="B188" s="91" t="s">
        <v>475</v>
      </c>
      <c r="C188" s="134" t="s">
        <v>465</v>
      </c>
      <c r="D188" s="139"/>
    </row>
    <row r="189" spans="1:4">
      <c r="A189" s="135" t="s">
        <v>469</v>
      </c>
      <c r="B189" s="91" t="s">
        <v>477</v>
      </c>
      <c r="C189" s="134" t="s">
        <v>465</v>
      </c>
      <c r="D189" s="139"/>
    </row>
    <row r="190" spans="1:4" ht="31.2">
      <c r="A190" s="135" t="s">
        <v>470</v>
      </c>
      <c r="B190" s="91" t="s">
        <v>478</v>
      </c>
      <c r="C190" s="134" t="s">
        <v>465</v>
      </c>
      <c r="D190" s="139"/>
    </row>
    <row r="191" spans="1:4" ht="46.8">
      <c r="A191" s="135" t="s">
        <v>471</v>
      </c>
      <c r="B191" s="95" t="s">
        <v>479</v>
      </c>
      <c r="C191" s="134" t="s">
        <v>513</v>
      </c>
      <c r="D191" s="139"/>
    </row>
    <row r="192" spans="1:4">
      <c r="A192" s="135" t="s">
        <v>472</v>
      </c>
      <c r="B192" s="91" t="s">
        <v>480</v>
      </c>
      <c r="C192" s="134" t="s">
        <v>481</v>
      </c>
      <c r="D192" s="139"/>
    </row>
    <row r="193" spans="1:4" ht="31.2">
      <c r="A193" s="135" t="s">
        <v>474</v>
      </c>
      <c r="B193" s="91" t="s">
        <v>482</v>
      </c>
      <c r="C193" s="134" t="s">
        <v>481</v>
      </c>
      <c r="D193" s="139"/>
    </row>
    <row r="194" spans="1:4">
      <c r="A194" s="135" t="s">
        <v>476</v>
      </c>
      <c r="B194" s="96" t="s">
        <v>483</v>
      </c>
      <c r="C194" s="134" t="s">
        <v>465</v>
      </c>
      <c r="D194" s="139"/>
    </row>
    <row r="195" spans="1:4">
      <c r="A195" s="140" t="s">
        <v>484</v>
      </c>
      <c r="B195" s="141" t="s">
        <v>485</v>
      </c>
      <c r="C195" s="32"/>
      <c r="D195" s="139"/>
    </row>
    <row r="196" spans="1:4" ht="218.4">
      <c r="A196" s="142" t="s">
        <v>486</v>
      </c>
      <c r="B196" s="130" t="s">
        <v>487</v>
      </c>
      <c r="C196" s="127" t="s">
        <v>488</v>
      </c>
      <c r="D196" s="139"/>
    </row>
    <row r="197" spans="1:4" ht="93.6">
      <c r="A197" s="142" t="s">
        <v>489</v>
      </c>
      <c r="B197" s="130" t="s">
        <v>490</v>
      </c>
      <c r="C197" s="127" t="s">
        <v>491</v>
      </c>
      <c r="D197" s="139"/>
    </row>
    <row r="198" spans="1:4" ht="78">
      <c r="A198" s="142" t="s">
        <v>492</v>
      </c>
      <c r="B198" s="130" t="s">
        <v>493</v>
      </c>
      <c r="C198" s="127" t="s">
        <v>494</v>
      </c>
      <c r="D198" s="139"/>
    </row>
    <row r="199" spans="1:4">
      <c r="A199" s="297"/>
      <c r="B199" s="298"/>
      <c r="C199" s="298"/>
      <c r="D199" s="299"/>
    </row>
    <row r="200" spans="1:4" ht="16.2" thickBot="1">
      <c r="B200" s="300" t="s">
        <v>573</v>
      </c>
    </row>
    <row r="201" spans="1:4" ht="27.6">
      <c r="A201" s="292" t="s">
        <v>553</v>
      </c>
      <c r="B201" s="285" t="s">
        <v>555</v>
      </c>
      <c r="C201" s="294" t="s">
        <v>557</v>
      </c>
    </row>
    <row r="202" spans="1:4" ht="16.2" thickBot="1">
      <c r="A202" s="293"/>
      <c r="B202" s="286" t="s">
        <v>556</v>
      </c>
      <c r="C202" s="295"/>
    </row>
    <row r="203" spans="1:4" ht="165.6">
      <c r="A203" s="292" t="s">
        <v>558</v>
      </c>
      <c r="B203" s="287" t="s">
        <v>572</v>
      </c>
      <c r="C203" s="287" t="s">
        <v>562</v>
      </c>
    </row>
    <row r="204" spans="1:4" ht="69">
      <c r="A204" s="296"/>
      <c r="B204" s="287" t="s">
        <v>559</v>
      </c>
      <c r="C204" s="287" t="s">
        <v>563</v>
      </c>
    </row>
    <row r="205" spans="1:4" ht="41.4">
      <c r="A205" s="296"/>
      <c r="B205" s="287" t="s">
        <v>560</v>
      </c>
      <c r="C205" s="287" t="s">
        <v>564</v>
      </c>
    </row>
    <row r="206" spans="1:4">
      <c r="A206" s="296"/>
      <c r="B206" s="287"/>
      <c r="C206" s="287" t="s">
        <v>565</v>
      </c>
    </row>
    <row r="207" spans="1:4" ht="55.2">
      <c r="A207" s="296"/>
      <c r="B207" s="288" t="s">
        <v>561</v>
      </c>
      <c r="C207" s="287" t="s">
        <v>566</v>
      </c>
    </row>
    <row r="208" spans="1:4" ht="27.6">
      <c r="A208" s="296"/>
      <c r="B208" s="289"/>
      <c r="C208" s="287" t="s">
        <v>567</v>
      </c>
    </row>
    <row r="209" spans="1:3" ht="41.4">
      <c r="A209" s="296"/>
      <c r="B209" s="289"/>
      <c r="C209" s="287" t="s">
        <v>568</v>
      </c>
    </row>
    <row r="210" spans="1:3">
      <c r="A210" s="296"/>
      <c r="B210" s="289"/>
      <c r="C210" s="287" t="s">
        <v>569</v>
      </c>
    </row>
    <row r="211" spans="1:3" ht="82.8">
      <c r="A211" s="296"/>
      <c r="B211" s="289"/>
      <c r="C211" s="287" t="s">
        <v>570</v>
      </c>
    </row>
    <row r="212" spans="1:3" ht="16.2" thickBot="1">
      <c r="A212" s="293"/>
      <c r="B212" s="290"/>
      <c r="C212" s="291" t="s">
        <v>571</v>
      </c>
    </row>
  </sheetData>
  <mergeCells count="32">
    <mergeCell ref="A201:A202"/>
    <mergeCell ref="C201:C202"/>
    <mergeCell ref="A203:A212"/>
    <mergeCell ref="A139:A143"/>
    <mergeCell ref="B139:B143"/>
    <mergeCell ref="A122:A126"/>
    <mergeCell ref="B122:B126"/>
    <mergeCell ref="B51:B52"/>
    <mergeCell ref="A51:A52"/>
    <mergeCell ref="A129:A130"/>
    <mergeCell ref="B129:B130"/>
    <mergeCell ref="A131:A132"/>
    <mergeCell ref="B131:B132"/>
    <mergeCell ref="A174:A176"/>
    <mergeCell ref="B174:B176"/>
    <mergeCell ref="A144:A159"/>
    <mergeCell ref="B144:B159"/>
    <mergeCell ref="A160:A165"/>
    <mergeCell ref="B160:B165"/>
    <mergeCell ref="A166:A173"/>
    <mergeCell ref="B166:B173"/>
    <mergeCell ref="A46:A47"/>
    <mergeCell ref="B46:B47"/>
    <mergeCell ref="A114:A119"/>
    <mergeCell ref="B114:B119"/>
    <mergeCell ref="A120:A121"/>
    <mergeCell ref="B120:B121"/>
    <mergeCell ref="A2:D2"/>
    <mergeCell ref="A8:A22"/>
    <mergeCell ref="B8:B22"/>
    <mergeCell ref="A33:A34"/>
    <mergeCell ref="B33:B34"/>
  </mergeCells>
  <phoneticPr fontId="2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7"/>
  <sheetViews>
    <sheetView zoomScale="98" workbookViewId="0">
      <selection activeCell="C23" sqref="C23"/>
    </sheetView>
  </sheetViews>
  <sheetFormatPr defaultColWidth="9.109375" defaultRowHeight="15.6"/>
  <cols>
    <col min="1" max="1" width="41" style="59" bestFit="1" customWidth="1"/>
    <col min="2" max="4" width="60.77734375" style="48" customWidth="1"/>
    <col min="5" max="16384" width="9.109375" style="48"/>
  </cols>
  <sheetData>
    <row r="1" spans="1:4" ht="16.05" customHeight="1">
      <c r="A1" s="88"/>
      <c r="B1" s="88"/>
      <c r="C1" s="88"/>
      <c r="D1" s="88"/>
    </row>
    <row r="2" spans="1:4" ht="16.95" customHeight="1" thickBot="1">
      <c r="A2" s="88"/>
      <c r="B2" s="89"/>
      <c r="C2" s="89"/>
      <c r="D2" s="89"/>
    </row>
    <row r="3" spans="1:4" ht="16.2" thickBot="1">
      <c r="A3" s="51"/>
      <c r="B3" s="52" t="s">
        <v>118</v>
      </c>
      <c r="C3" s="52" t="s">
        <v>119</v>
      </c>
      <c r="D3" s="52" t="s">
        <v>159</v>
      </c>
    </row>
    <row r="4" spans="1:4" ht="18.600000000000001" thickBot="1">
      <c r="A4" s="86" t="s">
        <v>120</v>
      </c>
      <c r="B4" s="53"/>
      <c r="C4" s="53"/>
      <c r="D4" s="53"/>
    </row>
    <row r="5" spans="1:4" ht="34.200000000000003" thickBot="1">
      <c r="A5" s="86" t="s">
        <v>121</v>
      </c>
      <c r="B5" s="54"/>
      <c r="C5" s="54"/>
      <c r="D5" s="54"/>
    </row>
    <row r="6" spans="1:4" ht="18.600000000000001" thickBot="1">
      <c r="A6" s="86" t="s">
        <v>122</v>
      </c>
      <c r="B6" s="55"/>
      <c r="C6" s="55"/>
      <c r="D6" s="55"/>
    </row>
    <row r="7" spans="1:4" ht="18.600000000000001" thickBot="1">
      <c r="A7" s="86" t="s">
        <v>123</v>
      </c>
      <c r="B7" s="55"/>
      <c r="C7" s="55"/>
      <c r="D7" s="55"/>
    </row>
    <row r="8" spans="1:4" ht="18.600000000000001" thickBot="1">
      <c r="A8" s="86" t="s">
        <v>124</v>
      </c>
      <c r="B8" s="55"/>
      <c r="C8" s="55"/>
      <c r="D8" s="55"/>
    </row>
    <row r="9" spans="1:4" ht="18.600000000000001" thickBot="1">
      <c r="A9" s="86" t="s">
        <v>125</v>
      </c>
      <c r="B9" s="55"/>
      <c r="C9" s="55"/>
      <c r="D9" s="55"/>
    </row>
    <row r="10" spans="1:4" ht="18.600000000000001" thickBot="1">
      <c r="A10" s="86" t="s">
        <v>127</v>
      </c>
      <c r="B10" s="55"/>
      <c r="C10" s="55"/>
      <c r="D10" s="55"/>
    </row>
    <row r="12" spans="1:4">
      <c r="A12" s="57" t="s">
        <v>126</v>
      </c>
    </row>
    <row r="13" spans="1:4" ht="18">
      <c r="A13" s="278" t="s">
        <v>153</v>
      </c>
      <c r="B13" s="278"/>
      <c r="C13" s="278"/>
      <c r="D13" s="278"/>
    </row>
    <row r="14" spans="1:4">
      <c r="A14" s="279" t="s">
        <v>545</v>
      </c>
      <c r="B14" s="279"/>
      <c r="C14" s="279"/>
      <c r="D14" s="279"/>
    </row>
    <row r="15" spans="1:4" ht="19.05" customHeight="1">
      <c r="A15" s="279"/>
      <c r="B15" s="279"/>
      <c r="C15" s="279"/>
      <c r="D15" s="279"/>
    </row>
    <row r="16" spans="1:4" ht="18">
      <c r="A16" s="278" t="s">
        <v>163</v>
      </c>
      <c r="B16" s="278"/>
      <c r="C16" s="278"/>
      <c r="D16" s="278"/>
    </row>
    <row r="17" spans="1:1">
      <c r="A17" s="58"/>
    </row>
  </sheetData>
  <mergeCells count="3">
    <mergeCell ref="A13:D13"/>
    <mergeCell ref="A16:D16"/>
    <mergeCell ref="A14:D15"/>
  </mergeCells>
  <phoneticPr fontId="26" type="noConversion"/>
  <dataValidations count="2">
    <dataValidation type="list" allowBlank="1" showInputMessage="1" showErrorMessage="1" sqref="B5:D5" xr:uid="{B1CC987E-D3ED-4D14-B5D6-6560F7057193}">
      <formula1>"3,4,5,"</formula1>
    </dataValidation>
    <dataValidation type="list" allowBlank="1" showInputMessage="1" showErrorMessage="1" sqref="B6:D10"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B29" sqref="B29"/>
    </sheetView>
  </sheetViews>
  <sheetFormatPr defaultColWidth="9.109375" defaultRowHeight="15.6"/>
  <cols>
    <col min="1" max="1" width="40.44140625" style="59" customWidth="1"/>
    <col min="2" max="4" width="60.77734375" style="48" customWidth="1"/>
    <col min="5" max="7" width="9.109375" style="48"/>
    <col min="8" max="9" width="9.44140625" style="48" bestFit="1" customWidth="1"/>
    <col min="10" max="17" width="11.33203125" style="48" bestFit="1" customWidth="1"/>
    <col min="18" max="16384" width="9.109375" style="48"/>
  </cols>
  <sheetData>
    <row r="1" spans="1:7">
      <c r="A1" s="280"/>
      <c r="B1" s="280"/>
      <c r="C1" s="280"/>
      <c r="D1" s="280"/>
    </row>
    <row r="2" spans="1:7" ht="16.2" thickBot="1">
      <c r="A2" s="280"/>
      <c r="B2" s="280"/>
      <c r="C2" s="280"/>
      <c r="D2" s="280"/>
    </row>
    <row r="3" spans="1:7" ht="16.2" thickBot="1">
      <c r="A3" s="48"/>
      <c r="B3" s="60" t="s">
        <v>118</v>
      </c>
      <c r="C3" s="60" t="s">
        <v>119</v>
      </c>
      <c r="D3" s="60" t="s">
        <v>159</v>
      </c>
      <c r="F3" s="56"/>
      <c r="G3" s="56"/>
    </row>
    <row r="4" spans="1:7" ht="34.200000000000003" thickBot="1">
      <c r="A4" s="61" t="s">
        <v>128</v>
      </c>
      <c r="B4" s="62">
        <f>('Pasiūlymų suvestinė_Bendra'!B5-'Vertinimo sąlygos'!G4)*('Pasiūlymų suvestinė_Bendra'!B4*(('Vertinimo sąlygos'!G3/100)))</f>
        <v>0</v>
      </c>
      <c r="C4" s="62">
        <f>('Pasiūlymų suvestinė_Bendra'!C5-'Vertinimo sąlygos'!G4)*('Pasiūlymų suvestinė_Bendra'!C4*(('Vertinimo sąlygos'!G3/100)))</f>
        <v>0</v>
      </c>
      <c r="D4" s="62">
        <f>('Pasiūlymų suvestinė_Bendra'!D5-'Vertinimo sąlygos'!G4)*('Pasiūlymų suvestinė_Bendra'!D4*(('Vertinimo sąlygos'!G3/100)))</f>
        <v>0</v>
      </c>
    </row>
    <row r="5" spans="1:7" ht="18.600000000000001" thickBot="1">
      <c r="A5" s="63" t="s">
        <v>129</v>
      </c>
      <c r="B5" s="54">
        <f>'Pasiūlymų suvestinė_Bendra'!B4-'Pasiūlymų suvestinė_Koreguota'!B4</f>
        <v>0</v>
      </c>
      <c r="C5" s="54">
        <f>'Pasiūlymų suvestinė_Bendra'!C4-'Pasiūlymų suvestinė_Koreguota'!C4</f>
        <v>0</v>
      </c>
      <c r="D5" s="54">
        <f>'Pasiūlymų suvestinė_Bendra'!D4-'Pasiūlymų suvestinė_Koreguota'!D4</f>
        <v>0</v>
      </c>
    </row>
    <row r="7" spans="1:7">
      <c r="A7" s="57" t="s">
        <v>130</v>
      </c>
    </row>
    <row r="8" spans="1:7" ht="18">
      <c r="A8" s="278" t="s">
        <v>131</v>
      </c>
      <c r="B8" s="278"/>
      <c r="C8" s="278"/>
      <c r="D8" s="278"/>
    </row>
    <row r="9" spans="1:7" ht="18">
      <c r="A9" s="278" t="s">
        <v>132</v>
      </c>
      <c r="B9" s="278"/>
      <c r="C9" s="278"/>
      <c r="D9" s="278"/>
    </row>
    <row r="10" spans="1:7">
      <c r="A10" s="58"/>
    </row>
    <row r="11" spans="1:7" ht="16.2">
      <c r="A11" s="64" t="s">
        <v>117</v>
      </c>
      <c r="B11" s="49"/>
      <c r="C11" s="49"/>
    </row>
    <row r="12" spans="1:7" ht="18.600000000000001">
      <c r="A12" s="65" t="s">
        <v>133</v>
      </c>
      <c r="B12" s="49"/>
      <c r="C12" s="49"/>
    </row>
    <row r="13" spans="1:7">
      <c r="A13" s="65"/>
      <c r="B13" s="49"/>
      <c r="C13" s="49"/>
    </row>
    <row r="14" spans="1:7" ht="18.600000000000001">
      <c r="A14" s="65" t="s">
        <v>134</v>
      </c>
      <c r="B14" s="49"/>
      <c r="C14" s="49"/>
    </row>
    <row r="15" spans="1:7">
      <c r="A15" s="66"/>
      <c r="B15" s="49"/>
      <c r="C15" s="49"/>
    </row>
    <row r="16" spans="1:7">
      <c r="A16" s="58"/>
    </row>
    <row r="17" spans="1:1">
      <c r="A17" s="58"/>
    </row>
    <row r="18" spans="1:1">
      <c r="A18" s="58"/>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6"/>
  <sheetViews>
    <sheetView workbookViewId="0">
      <selection activeCell="B27" sqref="B27"/>
    </sheetView>
  </sheetViews>
  <sheetFormatPr defaultColWidth="9.109375" defaultRowHeight="15.6"/>
  <cols>
    <col min="1" max="1" width="37.77734375" style="2" bestFit="1" customWidth="1"/>
    <col min="2" max="4" width="60.77734375" style="2" customWidth="1"/>
    <col min="5" max="6" width="10.6640625" style="2" bestFit="1" customWidth="1"/>
    <col min="7" max="16384" width="9.109375" style="2"/>
  </cols>
  <sheetData>
    <row r="1" spans="1:4" ht="18.600000000000001" thickBot="1">
      <c r="B1" s="82"/>
      <c r="C1" s="82"/>
      <c r="D1" s="82"/>
    </row>
    <row r="2" spans="1:4" ht="16.2" thickBot="1">
      <c r="B2" s="60" t="s">
        <v>118</v>
      </c>
      <c r="C2" s="60" t="s">
        <v>119</v>
      </c>
      <c r="D2" s="60" t="s">
        <v>159</v>
      </c>
    </row>
    <row r="3" spans="1:4" ht="18.600000000000001" thickBot="1">
      <c r="A3" s="67" t="s">
        <v>135</v>
      </c>
      <c r="B3" s="68">
        <f>'Pasiūlymų suvestinė_Bendra'!B4</f>
        <v>0</v>
      </c>
      <c r="C3" s="68">
        <f>'Pasiūlymų suvestinė_Bendra'!C4</f>
        <v>0</v>
      </c>
      <c r="D3" s="68">
        <f>'Pasiūlymų suvestinė_Bendra'!D4</f>
        <v>0</v>
      </c>
    </row>
    <row r="4" spans="1:4" ht="18.600000000000001" thickBot="1">
      <c r="A4" s="67" t="s">
        <v>136</v>
      </c>
      <c r="B4" s="68">
        <f>'Pasiūlymų suvestinė_Koreguota'!B5</f>
        <v>0</v>
      </c>
      <c r="C4" s="68">
        <f>'Pasiūlymų suvestinė_Koreguota'!C5</f>
        <v>0</v>
      </c>
      <c r="D4" s="68">
        <f>'Pasiūlymų suvestinė_Koreguota'!D5</f>
        <v>0</v>
      </c>
    </row>
    <row r="5" spans="1:4" ht="18.600000000000001" thickBot="1">
      <c r="A5" s="67" t="s">
        <v>137</v>
      </c>
      <c r="B5" s="69" t="e">
        <f>(MIN(B3:D3)/B3)*'Vertinimo tvarka'!H13</f>
        <v>#DIV/0!</v>
      </c>
      <c r="C5" s="69" t="e">
        <f>(MIN(B3:D3)/C3)*'Vertinimo tvarka'!H13</f>
        <v>#DIV/0!</v>
      </c>
      <c r="D5" s="69" t="e">
        <f>(MIN(B3:D3)/D3)*'Vertinimo tvarka'!H13</f>
        <v>#DIV/0!</v>
      </c>
    </row>
    <row r="6" spans="1:4" ht="18.600000000000001" thickBot="1">
      <c r="A6" s="67" t="s">
        <v>138</v>
      </c>
      <c r="B6" s="69" t="e">
        <f>(MIN(B4:D4)/B4)*'Vertinimo tvarka'!H13</f>
        <v>#DIV/0!</v>
      </c>
      <c r="C6" s="69" t="e">
        <f>(MIN(B4:D4)/C4)*'Vertinimo tvarka'!H13</f>
        <v>#DIV/0!</v>
      </c>
      <c r="D6" s="69" t="e">
        <f>(MIN(B4:D4)/D4)*'Vertinimo tvarka'!H13</f>
        <v>#DIV/0!</v>
      </c>
    </row>
    <row r="7" spans="1:4" ht="18.600000000000001" thickBot="1">
      <c r="A7" s="70" t="s">
        <v>139</v>
      </c>
      <c r="B7" s="69">
        <f>SUM(B8:B12)*'Vertinimo tvarka'!H14</f>
        <v>0</v>
      </c>
      <c r="C7" s="69">
        <f>SUM(C8:C12)*'Vertinimo tvarka'!H14</f>
        <v>0</v>
      </c>
      <c r="D7" s="69">
        <f>SUM(D8:D12)*'Vertinimo tvarka'!H14</f>
        <v>0</v>
      </c>
    </row>
    <row r="8" spans="1:4" ht="18">
      <c r="A8" s="71" t="s">
        <v>140</v>
      </c>
      <c r="B8" s="87">
        <f>COUNTIF('Pasiūlymų suvestinė_Bendra'!B6, "Yra")*'Vertinimo tvarka'!F16</f>
        <v>0</v>
      </c>
      <c r="C8" s="87">
        <f>COUNTIF('Pasiūlymų suvestinė_Bendra'!C6, "Yra")*'Vertinimo tvarka'!F16</f>
        <v>0</v>
      </c>
      <c r="D8" s="87">
        <f>COUNTIF('Pasiūlymų suvestinė_Bendra'!D6, "Yra")*'Vertinimo tvarka'!F16</f>
        <v>0</v>
      </c>
    </row>
    <row r="9" spans="1:4" ht="18">
      <c r="A9" s="72" t="s">
        <v>141</v>
      </c>
      <c r="B9" s="87">
        <f>COUNTIF('Pasiūlymų suvestinė_Bendra'!B7, "Yra")*'Vertinimo tvarka'!F17</f>
        <v>0</v>
      </c>
      <c r="C9" s="87">
        <f>COUNTIF('Pasiūlymų suvestinė_Bendra'!C7, "Yra")*'Vertinimo tvarka'!F17</f>
        <v>0</v>
      </c>
      <c r="D9" s="87">
        <f>COUNTIF('Pasiūlymų suvestinė_Bendra'!D7, "Yra")*'Vertinimo tvarka'!F17</f>
        <v>0</v>
      </c>
    </row>
    <row r="10" spans="1:4" ht="18">
      <c r="A10" s="72" t="s">
        <v>142</v>
      </c>
      <c r="B10" s="87">
        <f>COUNTIF('Pasiūlymų suvestinė_Bendra'!B8, "Yra")*'Vertinimo tvarka'!F18</f>
        <v>0</v>
      </c>
      <c r="C10" s="87">
        <f>COUNTIF('Pasiūlymų suvestinė_Bendra'!C8, "Yra")*'Vertinimo tvarka'!F18</f>
        <v>0</v>
      </c>
      <c r="D10" s="87">
        <f>COUNTIF('Pasiūlymų suvestinė_Bendra'!D8, "Yra")*'Vertinimo tvarka'!F18</f>
        <v>0</v>
      </c>
    </row>
    <row r="11" spans="1:4" ht="18">
      <c r="A11" s="72" t="s">
        <v>143</v>
      </c>
      <c r="B11" s="87">
        <f>COUNTIF('Pasiūlymų suvestinė_Bendra'!B9, "Yra")*'Vertinimo tvarka'!F19</f>
        <v>0</v>
      </c>
      <c r="C11" s="87">
        <f>COUNTIF('Pasiūlymų suvestinė_Bendra'!C9, "Yra")*'Vertinimo tvarka'!F19</f>
        <v>0</v>
      </c>
      <c r="D11" s="87">
        <f>COUNTIF('Pasiūlymų suvestinė_Bendra'!D9, "Yra")*'Vertinimo tvarka'!F19</f>
        <v>0</v>
      </c>
    </row>
    <row r="12" spans="1:4" ht="18">
      <c r="A12" s="72" t="s">
        <v>147</v>
      </c>
      <c r="B12" s="87">
        <f>COUNTIF('Pasiūlymų suvestinė_Bendra'!B10, "Yra")*'Vertinimo tvarka'!F20</f>
        <v>0</v>
      </c>
      <c r="C12" s="87">
        <f>COUNTIF('Pasiūlymų suvestinė_Bendra'!C10, "Yra")*'Vertinimo tvarka'!F20</f>
        <v>0</v>
      </c>
      <c r="D12" s="87">
        <f>COUNTIF('Pasiūlymų suvestinė_Bendra'!D10, "Yra")*'Vertinimo tvarka'!F20</f>
        <v>0</v>
      </c>
    </row>
    <row r="13" spans="1:4" ht="18.600000000000001" thickBot="1">
      <c r="A13" s="67" t="s">
        <v>144</v>
      </c>
      <c r="B13" s="85" t="e">
        <f>SUM(B6+B7)</f>
        <v>#DIV/0!</v>
      </c>
      <c r="C13" s="85" t="e">
        <f>SUM(C6+C7)</f>
        <v>#DIV/0!</v>
      </c>
      <c r="D13" s="85" t="e">
        <f>SUM(D6+D7)</f>
        <v>#DIV/0!</v>
      </c>
    </row>
    <row r="14" spans="1:4" ht="16.2" thickBot="1">
      <c r="A14" s="67" t="s">
        <v>145</v>
      </c>
      <c r="B14" s="73" t="e">
        <f>_xlfn.RANK.EQ(B13, $B$13:$D$13, 0)</f>
        <v>#DIV/0!</v>
      </c>
      <c r="C14" s="73" t="e">
        <f t="shared" ref="C14:D14" si="0">_xlfn.RANK.EQ(C13, $B$13:$D$13, 0)</f>
        <v>#DIV/0!</v>
      </c>
      <c r="D14" s="73" t="e">
        <f t="shared" si="0"/>
        <v>#DIV/0!</v>
      </c>
    </row>
    <row r="16" spans="1:4">
      <c r="B16" s="2" t="s">
        <v>146</v>
      </c>
    </row>
    <row r="21" spans="1:1">
      <c r="A21" s="74"/>
    </row>
    <row r="26" spans="1:1">
      <c r="A26" s="75"/>
    </row>
  </sheetData>
  <phoneticPr fontId="26" type="noConversion"/>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cols>
    <col min="1" max="16384" width="9.109375" style="2"/>
  </cols>
  <sheetData>
    <row r="1" spans="1:1">
      <c r="A1" s="2" t="s">
        <v>38</v>
      </c>
    </row>
    <row r="2" spans="1:1">
      <c r="A2" s="2" t="s">
        <v>39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lpstr>'Techninė specifikacija'!_Hlk212797733</vt:lpstr>
      <vt:lpstr>'Techninė specifikacija'!part_5bf6e378ef4b4b5a8679aa05a00d43a5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2025-12-09T07:14:04Z</dcterms:modified>
</cp:coreProperties>
</file>